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niels\OneDrive\Desktop\Bestanden\WK Pool 2022\Extra's\"/>
    </mc:Choice>
  </mc:AlternateContent>
  <xr:revisionPtr revIDLastSave="0" documentId="8_{58AE1CA1-7D2C-4298-9E9A-5592B2289F88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Macros inschakelen" sheetId="1" r:id="rId1"/>
    <sheet name="Menu" sheetId="2" r:id="rId2"/>
    <sheet name="Speelschema" sheetId="3" r:id="rId3"/>
    <sheet name="Regels" sheetId="4" r:id="rId4"/>
    <sheet name="Invulformulier" sheetId="5" r:id="rId5"/>
    <sheet name="Backsheet" sheetId="6" state="hidden" r:id="rId6"/>
  </sheets>
  <definedNames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4" i="6" l="1"/>
  <c r="J34" i="6"/>
  <c r="H34" i="6"/>
  <c r="F34" i="6"/>
  <c r="L33" i="6"/>
  <c r="J33" i="6"/>
  <c r="H33" i="6"/>
  <c r="F33" i="6"/>
  <c r="L32" i="6"/>
  <c r="J32" i="6"/>
  <c r="H32" i="6"/>
  <c r="F32" i="6"/>
  <c r="L31" i="6"/>
  <c r="J31" i="6"/>
  <c r="H31" i="6"/>
  <c r="F31" i="6"/>
  <c r="L30" i="6"/>
  <c r="J30" i="6"/>
  <c r="H30" i="6"/>
  <c r="F30" i="6"/>
  <c r="L29" i="6"/>
  <c r="J29" i="6"/>
  <c r="H29" i="6"/>
  <c r="F29" i="6"/>
  <c r="L28" i="6"/>
  <c r="J28" i="6"/>
  <c r="H28" i="6"/>
  <c r="F28" i="6"/>
  <c r="L27" i="6"/>
  <c r="J27" i="6"/>
  <c r="H27" i="6"/>
  <c r="F27" i="6"/>
  <c r="L26" i="6"/>
  <c r="J26" i="6"/>
  <c r="H26" i="6"/>
  <c r="F26" i="6"/>
  <c r="L25" i="6"/>
  <c r="J25" i="6"/>
  <c r="H25" i="6"/>
  <c r="F25" i="6"/>
  <c r="L24" i="6"/>
  <c r="J24" i="6"/>
  <c r="H24" i="6"/>
  <c r="F24" i="6"/>
  <c r="L23" i="6"/>
  <c r="J23" i="6"/>
  <c r="H23" i="6"/>
  <c r="F23" i="6"/>
  <c r="L22" i="6"/>
  <c r="J22" i="6"/>
  <c r="H22" i="6"/>
  <c r="F22" i="6"/>
  <c r="L21" i="6"/>
  <c r="J21" i="6"/>
  <c r="H21" i="6"/>
  <c r="F21" i="6"/>
  <c r="L20" i="6"/>
  <c r="J20" i="6"/>
  <c r="H20" i="6"/>
  <c r="F20" i="6"/>
  <c r="L19" i="6"/>
  <c r="J19" i="6"/>
  <c r="H19" i="6"/>
  <c r="F19" i="6"/>
  <c r="L18" i="6"/>
  <c r="J18" i="6"/>
  <c r="H18" i="6"/>
  <c r="F18" i="6"/>
  <c r="L17" i="6"/>
  <c r="J17" i="6"/>
  <c r="H17" i="6"/>
  <c r="F17" i="6"/>
  <c r="L16" i="6"/>
  <c r="J16" i="6"/>
  <c r="H16" i="6"/>
  <c r="F16" i="6"/>
  <c r="L15" i="6"/>
  <c r="J15" i="6"/>
  <c r="H15" i="6"/>
  <c r="F15" i="6"/>
  <c r="L14" i="6"/>
  <c r="J14" i="6"/>
  <c r="H14" i="6"/>
  <c r="F14" i="6"/>
  <c r="L13" i="6"/>
  <c r="J13" i="6"/>
  <c r="H13" i="6"/>
  <c r="F13" i="6"/>
  <c r="L12" i="6"/>
  <c r="J12" i="6"/>
  <c r="H12" i="6"/>
  <c r="F12" i="6"/>
  <c r="L11" i="6"/>
  <c r="J11" i="6"/>
  <c r="H11" i="6"/>
  <c r="F11" i="6"/>
  <c r="L10" i="6"/>
  <c r="J10" i="6"/>
  <c r="H10" i="6"/>
  <c r="F10" i="6"/>
  <c r="L9" i="6"/>
  <c r="J9" i="6"/>
  <c r="H9" i="6"/>
  <c r="F9" i="6"/>
  <c r="L8" i="6"/>
  <c r="J8" i="6"/>
  <c r="H8" i="6"/>
  <c r="F8" i="6"/>
  <c r="L7" i="6"/>
  <c r="J7" i="6"/>
  <c r="H7" i="6"/>
  <c r="F7" i="6"/>
  <c r="L6" i="6"/>
  <c r="J6" i="6"/>
  <c r="H6" i="6"/>
  <c r="F6" i="6"/>
  <c r="AB5" i="6"/>
  <c r="Z5" i="6"/>
  <c r="X5" i="6"/>
  <c r="V5" i="6"/>
  <c r="W3" i="6" s="1"/>
  <c r="T5" i="6"/>
  <c r="R5" i="6"/>
  <c r="P5" i="6"/>
  <c r="N5" i="6"/>
  <c r="L5" i="6"/>
  <c r="J5" i="6"/>
  <c r="I5" i="6"/>
  <c r="H5" i="6"/>
  <c r="F5" i="6"/>
  <c r="AB4" i="6"/>
  <c r="Z4" i="6"/>
  <c r="AA3" i="6" s="1"/>
  <c r="X4" i="6"/>
  <c r="Y3" i="6" s="1"/>
  <c r="V4" i="6"/>
  <c r="T4" i="6"/>
  <c r="R4" i="6"/>
  <c r="S3" i="6" s="1"/>
  <c r="P4" i="6"/>
  <c r="Q3" i="6" s="1"/>
  <c r="N4" i="6"/>
  <c r="O3" i="6" s="1"/>
  <c r="L4" i="6"/>
  <c r="J4" i="6"/>
  <c r="K3" i="6" s="1"/>
  <c r="H4" i="6"/>
  <c r="I3" i="6" s="1"/>
  <c r="F4" i="6"/>
  <c r="AB3" i="6"/>
  <c r="Z3" i="6"/>
  <c r="X3" i="6"/>
  <c r="V3" i="6"/>
  <c r="T3" i="6"/>
  <c r="R3" i="6"/>
  <c r="P3" i="6"/>
  <c r="N3" i="6"/>
  <c r="L3" i="6"/>
  <c r="J3" i="6"/>
  <c r="H3" i="6"/>
  <c r="G3" i="6"/>
  <c r="F3" i="6"/>
  <c r="AB2" i="6"/>
  <c r="AC5" i="6" s="1"/>
  <c r="Z2" i="6"/>
  <c r="AA4" i="6" s="1"/>
  <c r="X2" i="6"/>
  <c r="Y4" i="6" s="1"/>
  <c r="V2" i="6"/>
  <c r="W5" i="6" s="1"/>
  <c r="T2" i="6"/>
  <c r="U5" i="6" s="1"/>
  <c r="R2" i="6"/>
  <c r="S4" i="6" s="1"/>
  <c r="P2" i="6"/>
  <c r="Q4" i="6" s="1"/>
  <c r="N2" i="6"/>
  <c r="L2" i="6"/>
  <c r="M3" i="6" s="1"/>
  <c r="J2" i="6"/>
  <c r="K4" i="6" s="1"/>
  <c r="H2" i="6"/>
  <c r="I21" i="6" s="1" a="1"/>
  <c r="I21" i="6" s="1"/>
  <c r="G2" i="6"/>
  <c r="F2" i="6"/>
  <c r="G9" i="6" s="1" a="1"/>
  <c r="G9" i="6" s="1"/>
  <c r="H33" i="4"/>
  <c r="H35" i="4" s="1"/>
  <c r="H32" i="4"/>
  <c r="H31" i="4"/>
  <c r="H30" i="4"/>
  <c r="G25" i="6" l="1" a="1"/>
  <c r="G25" i="6" s="1"/>
  <c r="M2" i="6"/>
  <c r="AC2" i="6"/>
  <c r="AC3" i="6"/>
  <c r="O2" i="6"/>
  <c r="W2" i="6"/>
  <c r="Q2" i="6"/>
  <c r="Y2" i="6"/>
  <c r="U4" i="6"/>
  <c r="AC4" i="6"/>
  <c r="Q5" i="6"/>
  <c r="Y5" i="6"/>
  <c r="I2" i="6"/>
  <c r="K2" i="6"/>
  <c r="S2" i="6"/>
  <c r="AA2" i="6"/>
  <c r="W4" i="6"/>
  <c r="S5" i="6"/>
  <c r="AA5" i="6"/>
  <c r="U2" i="6"/>
  <c r="U3" i="6"/>
  <c r="I4" i="6"/>
</calcChain>
</file>

<file path=xl/sharedStrings.xml><?xml version="1.0" encoding="utf-8"?>
<sst xmlns="http://schemas.openxmlformats.org/spreadsheetml/2006/main" count="970" uniqueCount="274">
  <si>
    <t>Dit Excel bestand werkt alleen als</t>
  </si>
  <si>
    <t>de macro's zijn ingeschakeld</t>
  </si>
  <si>
    <t>Als je één van onderstaande meldingen op je scherm ziet, 'enable' dan de macro's door op de knop 'enable content' te drukken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</si>
  <si>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</si>
  <si>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</si>
  <si>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t>Groepsfase</t>
  </si>
  <si>
    <t>#</t>
  </si>
  <si>
    <t>Dag</t>
  </si>
  <si>
    <t>Datum</t>
  </si>
  <si>
    <t>Tijd (NL)</t>
  </si>
  <si>
    <t>Thuis</t>
  </si>
  <si>
    <t>-</t>
  </si>
  <si>
    <t>Uit</t>
  </si>
  <si>
    <t>Groep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</si>
  <si>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</si>
  <si>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</si>
  <si>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</si>
  <si>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</si>
  <si>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</si>
  <si>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</si>
  <si>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</si>
  <si>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</si>
  <si>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A</t>
  </si>
  <si>
    <t>Quatar</t>
  </si>
  <si>
    <t>Engeland</t>
  </si>
  <si>
    <t>Argentinië</t>
  </si>
  <si>
    <t>Frankrijk</t>
  </si>
  <si>
    <t>Ma.</t>
  </si>
  <si>
    <t>14.00</t>
  </si>
  <si>
    <t> Engeland</t>
  </si>
  <si>
    <t> Iran</t>
  </si>
  <si>
    <t>B</t>
  </si>
  <si>
    <t>Ecuador</t>
  </si>
  <si>
    <t>Iran</t>
  </si>
  <si>
    <t>Saudi-Arabië</t>
  </si>
  <si>
    <t>Australië</t>
  </si>
  <si>
    <t> Senegal</t>
  </si>
  <si>
    <r>
      <rPr>
        <sz val="11"/>
        <color rgb="FF000000"/>
        <rFont val="Quattrocento Sans"/>
      </rPr>
      <t> </t>
    </r>
    <r>
      <rPr>
        <b/>
        <sz val="11"/>
        <color rgb="FF000000"/>
        <rFont val="Segoe UI"/>
      </rPr>
      <t>Nederland</t>
    </r>
  </si>
  <si>
    <t>Senegal</t>
  </si>
  <si>
    <t>Verenigde Staten</t>
  </si>
  <si>
    <t>Mexico</t>
  </si>
  <si>
    <t>Denemarken</t>
  </si>
  <si>
    <t>20.00</t>
  </si>
  <si>
    <t> Verenigde Staten</t>
  </si>
  <si>
    <t> Wales</t>
  </si>
  <si>
    <t>Nederland</t>
  </si>
  <si>
    <t>Wales</t>
  </si>
  <si>
    <t>Polen</t>
  </si>
  <si>
    <t>Tunesië</t>
  </si>
  <si>
    <t>Di.</t>
  </si>
  <si>
    <t>11.00</t>
  </si>
  <si>
    <t> Argentinië</t>
  </si>
  <si>
    <t> Saudi-Arabië</t>
  </si>
  <si>
    <t>C</t>
  </si>
  <si>
    <t> Denemarken</t>
  </si>
  <si>
    <t> Tunesië</t>
  </si>
  <si>
    <t>D</t>
  </si>
  <si>
    <t>Poule E</t>
  </si>
  <si>
    <t>Poule F</t>
  </si>
  <si>
    <t>Poule G</t>
  </si>
  <si>
    <t>Poule H</t>
  </si>
  <si>
    <t> Mexico</t>
  </si>
  <si>
    <t> Polen</t>
  </si>
  <si>
    <t>Spanje</t>
  </si>
  <si>
    <t>België</t>
  </si>
  <si>
    <t>Brazilië</t>
  </si>
  <si>
    <t>Portugal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</si>
  <si>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</si>
  <si>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</si>
  <si>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</si>
  <si>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</si>
  <si>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</si>
  <si>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</si>
  <si>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</si>
  <si>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</si>
  <si>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</si>
  <si>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F</t>
  </si>
  <si>
    <t>Duitsland</t>
  </si>
  <si>
    <t>Marokko</t>
  </si>
  <si>
    <t>Zwitserland</t>
  </si>
  <si>
    <t>Uruguay</t>
  </si>
  <si>
    <t> Duitsland</t>
  </si>
  <si>
    <t> Japan</t>
  </si>
  <si>
    <t>E</t>
  </si>
  <si>
    <t>Japan</t>
  </si>
  <si>
    <t>Kroatië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</si>
  <si>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</si>
  <si>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</si>
  <si>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</si>
  <si>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</si>
  <si>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</si>
  <si>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</si>
  <si>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</si>
  <si>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</si>
  <si>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</si>
  <si>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</si>
  <si>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</si>
  <si>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</si>
  <si>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</si>
  <si>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</si>
  <si>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</si>
  <si>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1A</t>
  </si>
  <si>
    <t>2B</t>
  </si>
  <si>
    <t> Portugal</t>
  </si>
  <si>
    <t> Ghana</t>
  </si>
  <si>
    <t>1C</t>
  </si>
  <si>
    <t>2D</t>
  </si>
  <si>
    <t> Brazilië</t>
  </si>
  <si>
    <t> Servië</t>
  </si>
  <si>
    <t>1D</t>
  </si>
  <si>
    <t>2C</t>
  </si>
  <si>
    <t>Vr.</t>
  </si>
  <si>
    <t>1B</t>
  </si>
  <si>
    <t>2A</t>
  </si>
  <si>
    <t>1E</t>
  </si>
  <si>
    <t>2F</t>
  </si>
  <si>
    <r>
      <rPr>
        <sz val="11"/>
        <color rgb="FF000000"/>
        <rFont val="Quattrocento Sans"/>
      </rPr>
      <t> </t>
    </r>
    <r>
      <rPr>
        <b/>
        <sz val="11"/>
        <color rgb="FF000000"/>
        <rFont val="Segoe UI"/>
      </rPr>
      <t>Nederland</t>
    </r>
  </si>
  <si>
    <t>1G</t>
  </si>
  <si>
    <t>2H</t>
  </si>
  <si>
    <t>1F</t>
  </si>
  <si>
    <t>2E</t>
  </si>
  <si>
    <t>1H</t>
  </si>
  <si>
    <t>2G</t>
  </si>
  <si>
    <t>Kwartfinales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</si>
  <si>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</si>
  <si>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</si>
  <si>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</si>
  <si>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</si>
  <si>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</si>
  <si>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</si>
  <si>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</si>
  <si>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</si>
  <si>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</si>
  <si>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</si>
  <si>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</si>
  <si>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</si>
  <si>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</si>
  <si>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</si>
  <si>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r>
      <rPr>
        <sz val="11"/>
        <color rgb="FF000000"/>
        <rFont val="Quattrocento Sans"/>
      </rPr>
      <t> </t>
    </r>
    <r>
      <rPr>
        <b/>
        <sz val="11"/>
        <color rgb="FF000000"/>
        <rFont val="Segoe UI"/>
      </rPr>
      <t>Nederland</t>
    </r>
  </si>
  <si>
    <t>Troostfinale</t>
  </si>
  <si>
    <t>V61</t>
  </si>
  <si>
    <t>V62</t>
  </si>
  <si>
    <t>Finale</t>
  </si>
  <si>
    <t>W61</t>
  </si>
  <si>
    <t>W62</t>
  </si>
  <si>
    <t>WK 2022</t>
  </si>
  <si>
    <t>Inschrijfformulier Nellies Voetbalpoule</t>
  </si>
  <si>
    <t>Ook dit jaar bied ik je uiteraard weer de gelegenheid om deel te nemen aan de allerleukste voetbalpoule!</t>
  </si>
  <si>
    <t>Hoeveel vertrouwen heb jij in de mannen van Van Gaal? We hebben immers geen wedstrijd meer verloren sinds Louis de teugels in handen heeft…</t>
  </si>
  <si>
    <t>Er is een voorspelling nodig van de uitslagen van de 48 aangegeven groepswedstrijden. Elke goedvoorspelde uitslag levert 5 punten op.</t>
  </si>
  <si>
    <t xml:space="preserve">Verder moet de toto-uitslag worden aangegeven met een 1 als je denkt dat het eerstegenoemde land wint, een 2 als je denkt dat het tweede land wint </t>
  </si>
  <si>
    <t>en een 3 als je denkt dat de wedstrijd in een gelijkspel eindigt.</t>
  </si>
  <si>
    <t>De toto voorspelling mag afwijken van de voorspelde uitslag van de wedstrijd om de kansen te spreiden. Een correcte toto-voorspelling levert 2 punten op.</t>
  </si>
  <si>
    <t xml:space="preserve">Er wordt tevens gevraagd om de eindstanden van de 8 groepen aan te geven. </t>
  </si>
  <si>
    <t>Een goede voorspelling levert 3 punten op voor elk land dat op de juist plaats is voorspeld.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</si>
  <si>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</si>
  <si>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</si>
  <si>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</si>
  <si>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</si>
  <si>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</si>
  <si>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r>
      <rPr>
        <sz val="11"/>
        <color rgb="FF000000"/>
        <rFont val="Calibri"/>
      </rPr>
      <t xml:space="preserve">De eerste wedstrijd wordt op 20 november gespeeld. De laatste inleverdag is </t>
    </r>
    <r>
      <rPr>
        <b/>
        <sz val="11"/>
        <color rgb="FF000000"/>
        <rFont val="Calibri"/>
      </rPr>
      <t>vrijdag 18 november 18.00</t>
    </r>
    <r>
      <rPr>
        <sz val="11"/>
        <color rgb="FF000000"/>
        <rFont val="Calibri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</si>
  <si>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</si>
  <si>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Het is mogelijk om per persoon meerdere formulieren in te vullen. Ook worden vrienden en familieleden van harte uitgenodigd om deel te nemen.</t>
  </si>
  <si>
    <t>Het maximaal te behalen aantal punten is:</t>
  </si>
  <si>
    <t>Eerste ronde van 36 wedstrijden voor de uitslagen</t>
  </si>
  <si>
    <t>punten</t>
  </si>
  <si>
    <t>(46 x 5)</t>
  </si>
  <si>
    <t>Eerste ronde van 36 wedstrijden voor de toto's</t>
  </si>
  <si>
    <t>(46 x 2)</t>
  </si>
  <si>
    <t>Verwachte eindstanden in de 6 groepen:</t>
  </si>
  <si>
    <t>(8 x 4 x 3)</t>
  </si>
  <si>
    <t>Voorspelling achtstefinalisten:</t>
  </si>
  <si>
    <t>(16 x 5)</t>
  </si>
  <si>
    <t>Voorspelling kwartfinalisten:</t>
  </si>
  <si>
    <t>(8 x 8)</t>
  </si>
  <si>
    <t>Voorspelling halve finalisten:</t>
  </si>
  <si>
    <t>(4 x 12)</t>
  </si>
  <si>
    <t>Voorspelling finalisten:</t>
  </si>
  <si>
    <t>(2 x 20)</t>
  </si>
  <si>
    <t>Voorspelling Wereldkampioen:</t>
  </si>
  <si>
    <t>(1 x 50)</t>
  </si>
  <si>
    <t>Maximale score is:</t>
  </si>
  <si>
    <r>
      <rPr>
        <sz val="11"/>
        <color rgb="FF000000"/>
        <rFont val="Calibri"/>
      </rPr>
      <t xml:space="preserve">De inleg is dit jaar </t>
    </r>
    <r>
      <rPr>
        <b/>
        <sz val="11"/>
        <color rgb="FF000000"/>
        <rFont val="Calibri"/>
      </rPr>
      <t>€15,-</t>
    </r>
    <r>
      <rPr>
        <sz val="11"/>
        <color rgb="FF000000"/>
        <rFont val="Calibri"/>
      </rPr>
      <t xml:space="preserve"> per persoon. Iedereen is welkom om mee te doen dus nodig gerust vrienden en familie uit. </t>
    </r>
  </si>
  <si>
    <t>Het is ook toegestaan om onder dezelfde naam vaker mee te doen. Zodra jouw deelname binnen is ontvang je een online betaalverzoek.</t>
  </si>
  <si>
    <t>Per inschrijfformulier wordt €2,50 gedoneerd aan Stichting Vluchteling. Het resterende bedrag wordt volledig in prijzengeld uitgekeerd!</t>
  </si>
  <si>
    <t xml:space="preserve">Tussenstanden worden dagelijks bijgewerkt en zijn te vinden op Instagram en IkBenNel.nl.
</t>
  </si>
  <si>
    <t>Deelnemers zonder social media account kunnen aangeven dat ze per mail op de hoogte willen worden gehouden.</t>
  </si>
  <si>
    <r>
      <rPr>
        <sz val="11"/>
        <color rgb="FF000000"/>
        <rFont val="Calibri"/>
      </rPr>
      <t xml:space="preserve">De betaling kan worden voldaan via de QR Code of door over te maken naar rekeningnummer </t>
    </r>
    <r>
      <rPr>
        <i/>
        <u/>
        <sz val="11"/>
        <color rgb="FF000000"/>
        <rFont val="Calibri"/>
      </rPr>
      <t>NL55 INGB 0631 3662 10</t>
    </r>
    <r>
      <rPr>
        <sz val="11"/>
        <color rgb="FF000000"/>
        <rFont val="Calibri"/>
      </rPr>
      <t xml:space="preserve"> tnv NS Leijten.</t>
    </r>
  </si>
  <si>
    <t>Invulformulier Nellies Voetbalbalpool</t>
  </si>
  <si>
    <t>Naam deelnemer:</t>
  </si>
  <si>
    <t>Pim Havinga</t>
  </si>
  <si>
    <t>Geslacht:</t>
  </si>
  <si>
    <t>Man</t>
  </si>
  <si>
    <t>Telefoonnummer:</t>
  </si>
  <si>
    <t>0629055948</t>
  </si>
  <si>
    <t>Leeftijd:</t>
  </si>
  <si>
    <t>Email:</t>
  </si>
  <si>
    <t>pimhavinga@gmail.com</t>
  </si>
  <si>
    <t>Favoriete Ned club:</t>
  </si>
  <si>
    <t>Ajax</t>
  </si>
  <si>
    <t>Nr.</t>
  </si>
  <si>
    <t>NL-Tijd</t>
  </si>
  <si>
    <t>Wedstrijd</t>
  </si>
  <si>
    <t>Voorspelling</t>
  </si>
  <si>
    <t>Eindstand Groepsfase</t>
  </si>
  <si>
    <t>Toto</t>
  </si>
  <si>
    <t>GROEP A</t>
  </si>
  <si>
    <t>Laatste 16</t>
  </si>
  <si>
    <t> Nederland</t>
  </si>
  <si>
    <t xml:space="preserve">Ecuador </t>
  </si>
  <si>
    <t> Saoedi-Arabië</t>
  </si>
  <si>
    <t xml:space="preserve">Engeland </t>
  </si>
  <si>
    <t>GROEP B</t>
  </si>
  <si>
    <t>Argentinie</t>
  </si>
  <si>
    <t>GROEP C</t>
  </si>
  <si>
    <t>Belgie</t>
  </si>
  <si>
    <t>Saoedi-Arabië</t>
  </si>
  <si>
    <t>Kroatie</t>
  </si>
  <si>
    <t>Brazilie</t>
  </si>
  <si>
    <t>GROEP D</t>
  </si>
  <si>
    <t>Laatste 8</t>
  </si>
  <si>
    <t>GROEP E</t>
  </si>
  <si>
    <t>GROEP F</t>
  </si>
  <si>
    <t>Laatste 4</t>
  </si>
  <si>
    <t xml:space="preserve">1 </t>
  </si>
  <si>
    <t>GROEP G</t>
  </si>
  <si>
    <t>Finalisten</t>
  </si>
  <si>
    <t>GROEP H</t>
  </si>
  <si>
    <t>Kampioen</t>
  </si>
  <si>
    <t>Alle lichtblauwe cellen moeten worden ingevuld!</t>
  </si>
  <si>
    <t>Nummer</t>
  </si>
  <si>
    <t>Landen</t>
  </si>
  <si>
    <t>Clubs</t>
  </si>
  <si>
    <t>Leeftijd</t>
  </si>
  <si>
    <t>Geslacht</t>
  </si>
  <si>
    <t>Selectie laatste 16</t>
  </si>
  <si>
    <t>Selectie laatste 8</t>
  </si>
  <si>
    <t>Selectie Laatste 4</t>
  </si>
  <si>
    <t>Selectie laatste 2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</si>
  <si>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</si>
  <si>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</si>
  <si>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</si>
  <si>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</si>
  <si>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</si>
  <si>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</si>
  <si>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</si>
  <si>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</si>
  <si>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AZ</t>
  </si>
  <si>
    <t>…</t>
  </si>
  <si>
    <t>Vrouw</t>
  </si>
  <si>
    <t>10-20</t>
  </si>
  <si>
    <t>PSV</t>
  </si>
  <si>
    <t>20-30</t>
  </si>
  <si>
    <t>Anders</t>
  </si>
  <si>
    <t>Feyenoord</t>
  </si>
  <si>
    <t>30-40</t>
  </si>
  <si>
    <t>Ik zeg het liever niet</t>
  </si>
  <si>
    <t>FC Twente</t>
  </si>
  <si>
    <t>40-50</t>
  </si>
  <si>
    <t>sc Heerenveen</t>
  </si>
  <si>
    <t>50-65</t>
  </si>
  <si>
    <t>FC Utrecht</t>
  </si>
  <si>
    <t>65+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</si>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</sst>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2">
    <font>
      <sz val="11"/>
      <color rgb="FF000000"/>
      <name val="Calibri"/>
      <scheme val="minor"/>
    </font>
    <font>
      <sz val="10"/>
      <color rgb="FF000000"/>
      <name val="Arial"/>
    </font>
    <font>
      <b/>
      <sz val="22"/>
      <color rgb="FFFFFF00"/>
      <name val="Calibri"/>
    </font>
    <font>
      <sz val="11"/>
      <name val="Calibri"/>
    </font>
    <font>
      <b/>
      <sz val="11"/>
      <color rgb="FF000000"/>
      <name val="Calibri"/>
    </font>
    <font>
      <sz val="11"/>
      <color rgb="FF000000"/>
      <name val="Calibri"/>
    </font>
    <font>
      <i/>
      <sz val="10"/>
      <color rgb="FF000000"/>
      <name val="Arial"/>
    </font>
    <font>
      <b/>
      <sz val="15"/>
      <color rgb="FF000000"/>
      <name val="Quattrocento Sans"/>
    </font>
    <font>
      <sz val="11"/>
      <color rgb="FF000000"/>
      <name val="Quattrocento Sans"/>
    </font>
    <font>
      <b/>
      <sz val="12"/>
      <color rgb="FFFFFFFF"/>
      <name val="Quattrocento Sans"/>
    </font>
    <font>
      <sz val="10"/>
      <color rgb="FF000000"/>
      <name val="Quattrocento Sans"/>
    </font>
    <font>
      <sz val="10"/>
      <color rgb="FF3A3A3A"/>
      <name val="Quattrocento Sans"/>
    </font>
    <font>
      <b/>
      <sz val="12"/>
      <color rgb="FF000000"/>
      <name val="Arial"/>
    </font>
    <font>
      <u/>
      <sz val="11"/>
      <color rgb="FF000000"/>
      <name val="Calibri"/>
    </font>
    <font>
      <sz val="12"/>
      <color rgb="FF000000"/>
      <name val="Arial"/>
    </font>
    <font>
      <sz val="8"/>
      <color rgb="FF000000"/>
      <name val="Arial"/>
    </font>
    <font>
      <b/>
      <sz val="11"/>
      <color rgb="FFFFFFFF"/>
      <name val="Arial"/>
    </font>
    <font>
      <b/>
      <sz val="12"/>
      <color rgb="FFFFFFFF"/>
      <name val="Arial"/>
    </font>
    <font>
      <sz val="26"/>
      <color rgb="FFFFFFFF"/>
      <name val="Arial"/>
    </font>
    <font>
      <sz val="11"/>
      <color theme="1"/>
      <name val="Calibri"/>
      <scheme val="minor"/>
    </font>
    <font>
      <b/>
      <sz val="11"/>
      <color rgb="FF000000"/>
      <name val="Segoe UI"/>
    </font>
    <font>
      <i/>
      <u/>
      <sz val="11"/>
      <color rgb="FF000000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000000"/>
        <bgColor rgb="FF000000"/>
      </patternFill>
    </fill>
    <fill>
      <patternFill patternType="solid">
        <fgColor rgb="FFFEE598"/>
        <bgColor rgb="FFFEE598"/>
      </patternFill>
    </fill>
    <fill>
      <patternFill patternType="solid">
        <fgColor rgb="FFFF9900"/>
        <bgColor rgb="FFFF9900"/>
      </patternFill>
    </fill>
    <fill>
      <patternFill patternType="solid">
        <fgColor rgb="FFFFFFFF"/>
        <bgColor rgb="FFFFFFFF"/>
      </patternFill>
    </fill>
    <fill>
      <patternFill patternType="solid">
        <fgColor rgb="FFCCFFFF"/>
        <bgColor rgb="FFCCFFFF"/>
      </patternFill>
    </fill>
    <fill>
      <patternFill patternType="solid">
        <fgColor rgb="FFA8D08D"/>
        <bgColor rgb="FFA8D08D"/>
      </patternFill>
    </fill>
    <fill>
      <patternFill patternType="solid">
        <fgColor rgb="FFC5E0B3"/>
        <bgColor rgb="FFC5E0B3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2" borderId="1" xfId="0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0" fontId="6" fillId="2" borderId="1" xfId="0" applyFont="1" applyFill="1" applyBorder="1"/>
    <xf numFmtId="0" fontId="5" fillId="4" borderId="1" xfId="0" applyFont="1" applyFill="1" applyBorder="1"/>
    <xf numFmtId="0" fontId="5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9" fillId="5" borderId="8" xfId="0" applyFont="1" applyFill="1" applyBorder="1" applyAlignment="1">
      <alignment horizontal="left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left" vertical="center"/>
    </xf>
    <xf numFmtId="0" fontId="9" fillId="5" borderId="10" xfId="0" applyFont="1" applyFill="1" applyBorder="1" applyAlignment="1">
      <alignment horizontal="left" vertical="center"/>
    </xf>
    <xf numFmtId="0" fontId="9" fillId="5" borderId="11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left" vertical="center" wrapText="1"/>
    </xf>
    <xf numFmtId="0" fontId="8" fillId="4" borderId="12" xfId="0" applyFont="1" applyFill="1" applyBorder="1" applyAlignment="1">
      <alignment horizontal="left" vertical="center" wrapText="1"/>
    </xf>
    <xf numFmtId="15" fontId="8" fillId="4" borderId="13" xfId="0" applyNumberFormat="1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vertical="center"/>
    </xf>
    <xf numFmtId="0" fontId="8" fillId="4" borderId="14" xfId="0" applyFont="1" applyFill="1" applyBorder="1" applyAlignment="1">
      <alignment vertical="center"/>
    </xf>
    <xf numFmtId="0" fontId="8" fillId="4" borderId="15" xfId="0" applyFont="1" applyFill="1" applyBorder="1" applyAlignment="1">
      <alignment vertical="center"/>
    </xf>
    <xf numFmtId="0" fontId="8" fillId="4" borderId="16" xfId="0" applyFont="1" applyFill="1" applyBorder="1" applyAlignment="1">
      <alignment horizontal="left" vertical="center" wrapText="1"/>
    </xf>
    <xf numFmtId="0" fontId="8" fillId="4" borderId="17" xfId="0" applyFont="1" applyFill="1" applyBorder="1" applyAlignment="1">
      <alignment horizontal="left" vertical="center" wrapText="1"/>
    </xf>
    <xf numFmtId="15" fontId="8" fillId="4" borderId="1" xfId="0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6" xfId="0" applyFont="1" applyFill="1" applyBorder="1" applyAlignment="1">
      <alignment vertical="center"/>
    </xf>
    <xf numFmtId="0" fontId="8" fillId="4" borderId="18" xfId="0" applyFont="1" applyFill="1" applyBorder="1" applyAlignment="1">
      <alignment vertical="center"/>
    </xf>
    <xf numFmtId="0" fontId="8" fillId="4" borderId="19" xfId="0" applyFont="1" applyFill="1" applyBorder="1" applyAlignment="1">
      <alignment vertical="center"/>
    </xf>
    <xf numFmtId="0" fontId="8" fillId="4" borderId="20" xfId="0" applyFont="1" applyFill="1" applyBorder="1" applyAlignment="1">
      <alignment vertical="center"/>
    </xf>
    <xf numFmtId="0" fontId="8" fillId="4" borderId="21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10" fillId="4" borderId="1" xfId="0" applyFont="1" applyFill="1" applyBorder="1" applyAlignment="1">
      <alignment vertical="center"/>
    </xf>
    <xf numFmtId="0" fontId="9" fillId="5" borderId="10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15" fontId="11" fillId="4" borderId="13" xfId="0" applyNumberFormat="1" applyFont="1" applyFill="1" applyBorder="1" applyAlignment="1">
      <alignment horizontal="left" vertical="center"/>
    </xf>
    <xf numFmtId="20" fontId="11" fillId="4" borderId="12" xfId="0" applyNumberFormat="1" applyFont="1" applyFill="1" applyBorder="1" applyAlignment="1">
      <alignment horizontal="left" vertical="center"/>
    </xf>
    <xf numFmtId="0" fontId="11" fillId="4" borderId="13" xfId="0" applyFont="1" applyFill="1" applyBorder="1" applyAlignment="1">
      <alignment horizontal="left" vertical="center"/>
    </xf>
    <xf numFmtId="0" fontId="8" fillId="4" borderId="12" xfId="0" applyFont="1" applyFill="1" applyBorder="1" applyAlignment="1">
      <alignment vertical="center"/>
    </xf>
    <xf numFmtId="0" fontId="11" fillId="4" borderId="15" xfId="0" applyFont="1" applyFill="1" applyBorder="1" applyAlignment="1">
      <alignment horizontal="left" vertical="center"/>
    </xf>
    <xf numFmtId="0" fontId="11" fillId="4" borderId="16" xfId="0" applyFont="1" applyFill="1" applyBorder="1" applyAlignment="1">
      <alignment horizontal="left" vertical="center"/>
    </xf>
    <xf numFmtId="0" fontId="11" fillId="4" borderId="17" xfId="0" applyFont="1" applyFill="1" applyBorder="1" applyAlignment="1">
      <alignment horizontal="left" vertical="center"/>
    </xf>
    <xf numFmtId="15" fontId="11" fillId="4" borderId="1" xfId="0" applyNumberFormat="1" applyFont="1" applyFill="1" applyBorder="1" applyAlignment="1">
      <alignment horizontal="left" vertical="center"/>
    </xf>
    <xf numFmtId="20" fontId="11" fillId="4" borderId="17" xfId="0" applyNumberFormat="1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8" fillId="4" borderId="17" xfId="0" applyFont="1" applyFill="1" applyBorder="1" applyAlignment="1">
      <alignment vertical="center"/>
    </xf>
    <xf numFmtId="0" fontId="11" fillId="4" borderId="19" xfId="0" applyFont="1" applyFill="1" applyBorder="1" applyAlignment="1">
      <alignment horizontal="left" vertical="center"/>
    </xf>
    <xf numFmtId="0" fontId="11" fillId="4" borderId="20" xfId="0" applyFont="1" applyFill="1" applyBorder="1" applyAlignment="1">
      <alignment horizontal="left" vertical="center"/>
    </xf>
    <xf numFmtId="0" fontId="11" fillId="4" borderId="23" xfId="0" applyFont="1" applyFill="1" applyBorder="1" applyAlignment="1">
      <alignment horizontal="left" vertical="center"/>
    </xf>
    <xf numFmtId="15" fontId="11" fillId="4" borderId="24" xfId="0" applyNumberFormat="1" applyFont="1" applyFill="1" applyBorder="1" applyAlignment="1">
      <alignment horizontal="left" vertical="center"/>
    </xf>
    <xf numFmtId="20" fontId="11" fillId="4" borderId="23" xfId="0" applyNumberFormat="1" applyFont="1" applyFill="1" applyBorder="1" applyAlignment="1">
      <alignment horizontal="left" vertical="center"/>
    </xf>
    <xf numFmtId="0" fontId="11" fillId="4" borderId="24" xfId="0" applyFont="1" applyFill="1" applyBorder="1" applyAlignment="1">
      <alignment horizontal="left" vertical="center"/>
    </xf>
    <xf numFmtId="0" fontId="8" fillId="4" borderId="23" xfId="0" applyFont="1" applyFill="1" applyBorder="1" applyAlignment="1">
      <alignment vertical="center"/>
    </xf>
    <xf numFmtId="0" fontId="11" fillId="4" borderId="22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25" xfId="0" applyFont="1" applyFill="1" applyBorder="1" applyAlignment="1">
      <alignment horizontal="left" vertical="center"/>
    </xf>
    <xf numFmtId="15" fontId="11" fillId="4" borderId="26" xfId="0" applyNumberFormat="1" applyFont="1" applyFill="1" applyBorder="1" applyAlignment="1">
      <alignment horizontal="left" vertical="center"/>
    </xf>
    <xf numFmtId="20" fontId="11" fillId="4" borderId="25" xfId="0" applyNumberFormat="1" applyFont="1" applyFill="1" applyBorder="1" applyAlignment="1">
      <alignment horizontal="left" vertical="center"/>
    </xf>
    <xf numFmtId="0" fontId="11" fillId="4" borderId="26" xfId="0" applyFont="1" applyFill="1" applyBorder="1" applyAlignment="1">
      <alignment horizontal="left" vertical="center"/>
    </xf>
    <xf numFmtId="0" fontId="8" fillId="4" borderId="25" xfId="0" applyFont="1" applyFill="1" applyBorder="1" applyAlignment="1">
      <alignment vertical="center"/>
    </xf>
    <xf numFmtId="0" fontId="11" fillId="4" borderId="11" xfId="0" applyFont="1" applyFill="1" applyBorder="1" applyAlignment="1">
      <alignment horizontal="left" vertical="center"/>
    </xf>
    <xf numFmtId="0" fontId="8" fillId="4" borderId="20" xfId="0" applyFont="1" applyFill="1" applyBorder="1" applyAlignment="1">
      <alignment horizontal="left" vertical="center" wrapText="1"/>
    </xf>
    <xf numFmtId="0" fontId="8" fillId="4" borderId="23" xfId="0" applyFont="1" applyFill="1" applyBorder="1" applyAlignment="1">
      <alignment horizontal="left" vertical="center" wrapText="1"/>
    </xf>
    <xf numFmtId="15" fontId="8" fillId="4" borderId="24" xfId="0" applyNumberFormat="1" applyFont="1" applyFill="1" applyBorder="1" applyAlignment="1">
      <alignment horizontal="left" vertical="center" wrapText="1"/>
    </xf>
    <xf numFmtId="0" fontId="8" fillId="4" borderId="24" xfId="0" applyFont="1" applyFill="1" applyBorder="1" applyAlignment="1">
      <alignment horizontal="left" vertical="center" wrapText="1"/>
    </xf>
    <xf numFmtId="0" fontId="5" fillId="6" borderId="1" xfId="0" applyFont="1" applyFill="1" applyBorder="1"/>
    <xf numFmtId="0" fontId="12" fillId="5" borderId="10" xfId="0" applyFont="1" applyFill="1" applyBorder="1"/>
    <xf numFmtId="164" fontId="12" fillId="5" borderId="26" xfId="0" applyNumberFormat="1" applyFont="1" applyFill="1" applyBorder="1" applyAlignment="1">
      <alignment horizontal="left"/>
    </xf>
    <xf numFmtId="0" fontId="12" fillId="5" borderId="26" xfId="0" applyFont="1" applyFill="1" applyBorder="1" applyAlignment="1">
      <alignment horizontal="left"/>
    </xf>
    <xf numFmtId="0" fontId="12" fillId="5" borderId="26" xfId="0" applyFont="1" applyFill="1" applyBorder="1"/>
    <xf numFmtId="0" fontId="12" fillId="5" borderId="26" xfId="0" applyFont="1" applyFill="1" applyBorder="1" applyAlignment="1">
      <alignment horizontal="center"/>
    </xf>
    <xf numFmtId="0" fontId="12" fillId="5" borderId="11" xfId="0" applyFont="1" applyFill="1" applyBorder="1"/>
    <xf numFmtId="0" fontId="5" fillId="2" borderId="8" xfId="0" applyFont="1" applyFill="1" applyBorder="1"/>
    <xf numFmtId="0" fontId="5" fillId="2" borderId="13" xfId="0" applyFont="1" applyFill="1" applyBorder="1"/>
    <xf numFmtId="0" fontId="5" fillId="2" borderId="15" xfId="0" applyFont="1" applyFill="1" applyBorder="1"/>
    <xf numFmtId="0" fontId="5" fillId="2" borderId="16" xfId="0" applyFont="1" applyFill="1" applyBorder="1"/>
    <xf numFmtId="0" fontId="5" fillId="2" borderId="19" xfId="0" applyFont="1" applyFill="1" applyBorder="1"/>
    <xf numFmtId="0" fontId="5" fillId="2" borderId="1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left" vertical="center"/>
    </xf>
    <xf numFmtId="0" fontId="13" fillId="2" borderId="16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27" xfId="0" applyFont="1" applyFill="1" applyBorder="1"/>
    <xf numFmtId="0" fontId="5" fillId="2" borderId="27" xfId="0" applyFont="1" applyFill="1" applyBorder="1" applyAlignment="1">
      <alignment horizontal="center"/>
    </xf>
    <xf numFmtId="0" fontId="5" fillId="2" borderId="20" xfId="0" applyFont="1" applyFill="1" applyBorder="1"/>
    <xf numFmtId="0" fontId="5" fillId="2" borderId="24" xfId="0" applyFont="1" applyFill="1" applyBorder="1"/>
    <xf numFmtId="0" fontId="5" fillId="2" borderId="22" xfId="0" applyFont="1" applyFill="1" applyBorder="1"/>
    <xf numFmtId="0" fontId="12" fillId="5" borderId="28" xfId="0" applyFont="1" applyFill="1" applyBorder="1"/>
    <xf numFmtId="0" fontId="12" fillId="5" borderId="29" xfId="0" applyFont="1" applyFill="1" applyBorder="1" applyAlignment="1">
      <alignment horizontal="left"/>
    </xf>
    <xf numFmtId="164" fontId="12" fillId="5" borderId="29" xfId="0" applyNumberFormat="1" applyFont="1" applyFill="1" applyBorder="1" applyAlignment="1">
      <alignment horizontal="left"/>
    </xf>
    <xf numFmtId="0" fontId="12" fillId="5" borderId="29" xfId="0" applyFont="1" applyFill="1" applyBorder="1"/>
    <xf numFmtId="0" fontId="12" fillId="5" borderId="30" xfId="0" applyFont="1" applyFill="1" applyBorder="1"/>
    <xf numFmtId="0" fontId="14" fillId="2" borderId="31" xfId="0" applyFont="1" applyFill="1" applyBorder="1"/>
    <xf numFmtId="0" fontId="12" fillId="2" borderId="1" xfId="0" applyFont="1" applyFill="1" applyBorder="1" applyAlignment="1">
      <alignment horizontal="left"/>
    </xf>
    <xf numFmtId="164" fontId="12" fillId="2" borderId="1" xfId="0" applyNumberFormat="1" applyFont="1" applyFill="1" applyBorder="1" applyAlignment="1">
      <alignment horizontal="left"/>
    </xf>
    <xf numFmtId="0" fontId="14" fillId="2" borderId="1" xfId="0" applyFont="1" applyFill="1" applyBorder="1"/>
    <xf numFmtId="0" fontId="14" fillId="2" borderId="13" xfId="0" applyFont="1" applyFill="1" applyBorder="1"/>
    <xf numFmtId="0" fontId="12" fillId="2" borderId="32" xfId="0" applyFont="1" applyFill="1" applyBorder="1" applyAlignment="1">
      <alignment horizontal="center"/>
    </xf>
    <xf numFmtId="0" fontId="12" fillId="2" borderId="1" xfId="0" applyFont="1" applyFill="1" applyBorder="1"/>
    <xf numFmtId="0" fontId="12" fillId="2" borderId="1" xfId="0" applyFont="1" applyFill="1" applyBorder="1" applyAlignment="1">
      <alignment horizontal="center"/>
    </xf>
    <xf numFmtId="164" fontId="12" fillId="2" borderId="1" xfId="0" applyNumberFormat="1" applyFont="1" applyFill="1" applyBorder="1" applyAlignment="1">
      <alignment horizontal="right"/>
    </xf>
    <xf numFmtId="0" fontId="15" fillId="2" borderId="31" xfId="0" applyFont="1" applyFill="1" applyBorder="1"/>
    <xf numFmtId="164" fontId="14" fillId="2" borderId="1" xfId="0" applyNumberFormat="1" applyFont="1" applyFill="1" applyBorder="1" applyAlignment="1">
      <alignment horizontal="left"/>
    </xf>
    <xf numFmtId="0" fontId="14" fillId="2" borderId="1" xfId="0" applyFont="1" applyFill="1" applyBorder="1" applyAlignment="1">
      <alignment horizontal="center"/>
    </xf>
    <xf numFmtId="0" fontId="14" fillId="2" borderId="32" xfId="0" applyFont="1" applyFill="1" applyBorder="1"/>
    <xf numFmtId="0" fontId="16" fillId="5" borderId="36" xfId="0" applyFont="1" applyFill="1" applyBorder="1"/>
    <xf numFmtId="164" fontId="16" fillId="5" borderId="36" xfId="0" applyNumberFormat="1" applyFont="1" applyFill="1" applyBorder="1" applyAlignment="1">
      <alignment horizontal="left"/>
    </xf>
    <xf numFmtId="0" fontId="16" fillId="5" borderId="36" xfId="0" applyFont="1" applyFill="1" applyBorder="1" applyAlignment="1">
      <alignment horizontal="center"/>
    </xf>
    <xf numFmtId="0" fontId="16" fillId="5" borderId="36" xfId="0" applyFont="1" applyFill="1" applyBorder="1" applyAlignment="1">
      <alignment horizontal="center" vertical="center"/>
    </xf>
    <xf numFmtId="0" fontId="16" fillId="5" borderId="40" xfId="0" applyFont="1" applyFill="1" applyBorder="1" applyAlignment="1">
      <alignment horizontal="center"/>
    </xf>
    <xf numFmtId="0" fontId="16" fillId="5" borderId="41" xfId="0" applyFont="1" applyFill="1" applyBorder="1" applyAlignment="1">
      <alignment horizontal="center"/>
    </xf>
    <xf numFmtId="0" fontId="16" fillId="5" borderId="42" xfId="0" applyFont="1" applyFill="1" applyBorder="1" applyAlignment="1">
      <alignment horizontal="center"/>
    </xf>
    <xf numFmtId="0" fontId="16" fillId="5" borderId="40" xfId="0" applyFont="1" applyFill="1" applyBorder="1" applyAlignment="1">
      <alignment horizontal="center" vertical="center"/>
    </xf>
    <xf numFmtId="0" fontId="16" fillId="5" borderId="40" xfId="0" applyFont="1" applyFill="1" applyBorder="1" applyAlignment="1">
      <alignment horizontal="left"/>
    </xf>
    <xf numFmtId="0" fontId="14" fillId="2" borderId="36" xfId="0" applyFont="1" applyFill="1" applyBorder="1"/>
    <xf numFmtId="14" fontId="14" fillId="2" borderId="40" xfId="0" applyNumberFormat="1" applyFont="1" applyFill="1" applyBorder="1" applyAlignment="1">
      <alignment horizontal="right"/>
    </xf>
    <xf numFmtId="164" fontId="14" fillId="2" borderId="36" xfId="0" applyNumberFormat="1" applyFont="1" applyFill="1" applyBorder="1" applyAlignment="1">
      <alignment horizontal="left"/>
    </xf>
    <xf numFmtId="164" fontId="14" fillId="2" borderId="40" xfId="0" applyNumberFormat="1" applyFont="1" applyFill="1" applyBorder="1" applyAlignment="1">
      <alignment horizontal="right"/>
    </xf>
    <xf numFmtId="0" fontId="14" fillId="2" borderId="41" xfId="0" applyFont="1" applyFill="1" applyBorder="1" applyAlignment="1">
      <alignment horizontal="center"/>
    </xf>
    <xf numFmtId="164" fontId="14" fillId="2" borderId="42" xfId="0" applyNumberFormat="1" applyFont="1" applyFill="1" applyBorder="1" applyAlignment="1">
      <alignment horizontal="left"/>
    </xf>
    <xf numFmtId="0" fontId="14" fillId="2" borderId="17" xfId="0" applyFont="1" applyFill="1" applyBorder="1"/>
    <xf numFmtId="0" fontId="14" fillId="7" borderId="40" xfId="0" applyFont="1" applyFill="1" applyBorder="1" applyAlignment="1">
      <alignment horizontal="center"/>
    </xf>
    <xf numFmtId="49" fontId="14" fillId="2" borderId="40" xfId="0" applyNumberFormat="1" applyFont="1" applyFill="1" applyBorder="1" applyAlignment="1">
      <alignment horizontal="center"/>
    </xf>
    <xf numFmtId="0" fontId="14" fillId="2" borderId="43" xfId="0" applyFont="1" applyFill="1" applyBorder="1" applyAlignment="1">
      <alignment horizontal="center"/>
    </xf>
    <xf numFmtId="0" fontId="14" fillId="7" borderId="36" xfId="0" applyFont="1" applyFill="1" applyBorder="1" applyAlignment="1">
      <alignment horizontal="center"/>
    </xf>
    <xf numFmtId="0" fontId="14" fillId="2" borderId="44" xfId="0" applyFont="1" applyFill="1" applyBorder="1"/>
    <xf numFmtId="0" fontId="14" fillId="2" borderId="31" xfId="0" applyFont="1" applyFill="1" applyBorder="1" applyAlignment="1">
      <alignment horizontal="center"/>
    </xf>
    <xf numFmtId="0" fontId="16" fillId="5" borderId="43" xfId="0" applyFont="1" applyFill="1" applyBorder="1" applyAlignment="1">
      <alignment horizontal="center"/>
    </xf>
    <xf numFmtId="0" fontId="16" fillId="5" borderId="45" xfId="0" applyFont="1" applyFill="1" applyBorder="1" applyAlignment="1">
      <alignment horizontal="left"/>
    </xf>
    <xf numFmtId="0" fontId="17" fillId="5" borderId="36" xfId="0" applyFont="1" applyFill="1" applyBorder="1"/>
    <xf numFmtId="164" fontId="12" fillId="2" borderId="42" xfId="0" applyNumberFormat="1" applyFont="1" applyFill="1" applyBorder="1" applyAlignment="1">
      <alignment horizontal="left"/>
    </xf>
    <xf numFmtId="0" fontId="14" fillId="2" borderId="40" xfId="0" applyFont="1" applyFill="1" applyBorder="1" applyAlignment="1">
      <alignment horizontal="left"/>
    </xf>
    <xf numFmtId="0" fontId="14" fillId="7" borderId="46" xfId="0" applyFont="1" applyFill="1" applyBorder="1"/>
    <xf numFmtId="0" fontId="14" fillId="7" borderId="36" xfId="0" applyFont="1" applyFill="1" applyBorder="1"/>
    <xf numFmtId="0" fontId="12" fillId="2" borderId="40" xfId="0" applyFont="1" applyFill="1" applyBorder="1" applyAlignment="1">
      <alignment horizontal="left"/>
    </xf>
    <xf numFmtId="164" fontId="12" fillId="2" borderId="40" xfId="0" applyNumberFormat="1" applyFont="1" applyFill="1" applyBorder="1" applyAlignment="1">
      <alignment horizontal="right"/>
    </xf>
    <xf numFmtId="0" fontId="14" fillId="2" borderId="47" xfId="0" applyFont="1" applyFill="1" applyBorder="1" applyAlignment="1">
      <alignment horizontal="center"/>
    </xf>
    <xf numFmtId="0" fontId="12" fillId="2" borderId="47" xfId="0" applyFont="1" applyFill="1" applyBorder="1"/>
    <xf numFmtId="0" fontId="12" fillId="2" borderId="56" xfId="0" applyFont="1" applyFill="1" applyBorder="1"/>
    <xf numFmtId="0" fontId="14" fillId="2" borderId="56" xfId="0" applyFont="1" applyFill="1" applyBorder="1"/>
    <xf numFmtId="0" fontId="14" fillId="2" borderId="57" xfId="0" applyFont="1" applyFill="1" applyBorder="1"/>
    <xf numFmtId="0" fontId="4" fillId="0" borderId="0" xfId="0" applyFont="1"/>
    <xf numFmtId="0" fontId="4" fillId="8" borderId="45" xfId="0" applyFont="1" applyFill="1" applyBorder="1"/>
    <xf numFmtId="0" fontId="4" fillId="9" borderId="45" xfId="0" applyFont="1" applyFill="1" applyBorder="1"/>
    <xf numFmtId="0" fontId="4" fillId="8" borderId="44" xfId="0" applyFont="1" applyFill="1" applyBorder="1"/>
    <xf numFmtId="0" fontId="4" fillId="8" borderId="43" xfId="0" applyFont="1" applyFill="1" applyBorder="1" applyAlignment="1">
      <alignment horizontal="left" vertical="center"/>
    </xf>
    <xf numFmtId="0" fontId="4" fillId="8" borderId="62" xfId="0" applyFont="1" applyFill="1" applyBorder="1" applyAlignment="1">
      <alignment horizontal="left" vertical="center"/>
    </xf>
    <xf numFmtId="0" fontId="4" fillId="9" borderId="43" xfId="0" applyFont="1" applyFill="1" applyBorder="1" applyAlignment="1">
      <alignment horizontal="left" vertical="center"/>
    </xf>
    <xf numFmtId="0" fontId="4" fillId="9" borderId="62" xfId="0" applyFont="1" applyFill="1" applyBorder="1" applyAlignment="1">
      <alignment horizontal="left" vertical="center"/>
    </xf>
    <xf numFmtId="0" fontId="19" fillId="0" borderId="0" xfId="0" applyFont="1"/>
    <xf numFmtId="0" fontId="5" fillId="8" borderId="17" xfId="0" applyFont="1" applyFill="1" applyBorder="1"/>
    <xf numFmtId="0" fontId="5" fillId="9" borderId="17" xfId="0" applyFont="1" applyFill="1" applyBorder="1"/>
    <xf numFmtId="0" fontId="5" fillId="8" borderId="32" xfId="0" applyFont="1" applyFill="1" applyBorder="1"/>
    <xf numFmtId="0" fontId="5" fillId="9" borderId="1" xfId="0" applyFont="1" applyFill="1" applyBorder="1"/>
    <xf numFmtId="0" fontId="5" fillId="8" borderId="31" xfId="0" applyFont="1" applyFill="1" applyBorder="1"/>
    <xf numFmtId="0" fontId="5" fillId="9" borderId="1" xfId="0" applyFont="1" applyFill="1" applyBorder="1" applyAlignment="1">
      <alignment horizontal="center" vertical="center"/>
    </xf>
    <xf numFmtId="0" fontId="5" fillId="8" borderId="3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9" borderId="31" xfId="0" applyFont="1" applyFill="1" applyBorder="1" applyAlignment="1">
      <alignment horizontal="center" vertical="center"/>
    </xf>
    <xf numFmtId="0" fontId="5" fillId="9" borderId="32" xfId="0" applyFont="1" applyFill="1" applyBorder="1" applyAlignment="1">
      <alignment horizontal="center" vertical="center"/>
    </xf>
    <xf numFmtId="0" fontId="5" fillId="8" borderId="32" xfId="0" applyFont="1" applyFill="1" applyBorder="1" applyAlignment="1">
      <alignment horizontal="center" vertical="center"/>
    </xf>
    <xf numFmtId="49" fontId="5" fillId="9" borderId="17" xfId="0" applyNumberFormat="1" applyFont="1" applyFill="1" applyBorder="1"/>
    <xf numFmtId="0" fontId="5" fillId="8" borderId="57" xfId="0" applyFont="1" applyFill="1" applyBorder="1"/>
    <xf numFmtId="0" fontId="5" fillId="9" borderId="56" xfId="0" applyFont="1" applyFill="1" applyBorder="1" applyAlignment="1">
      <alignment horizontal="center" vertical="center"/>
    </xf>
    <xf numFmtId="0" fontId="5" fillId="8" borderId="47" xfId="0" applyFont="1" applyFill="1" applyBorder="1" applyAlignment="1">
      <alignment horizontal="center" vertical="center"/>
    </xf>
    <xf numFmtId="0" fontId="5" fillId="8" borderId="56" xfId="0" applyFont="1" applyFill="1" applyBorder="1" applyAlignment="1">
      <alignment horizontal="center" vertical="center"/>
    </xf>
    <xf numFmtId="0" fontId="5" fillId="9" borderId="47" xfId="0" applyFont="1" applyFill="1" applyBorder="1" applyAlignment="1">
      <alignment horizontal="center" vertical="center"/>
    </xf>
    <xf numFmtId="0" fontId="5" fillId="9" borderId="57" xfId="0" applyFont="1" applyFill="1" applyBorder="1" applyAlignment="1">
      <alignment horizontal="center" vertical="center"/>
    </xf>
    <xf numFmtId="0" fontId="5" fillId="8" borderId="57" xfId="0" applyFont="1" applyFill="1" applyBorder="1" applyAlignment="1">
      <alignment horizontal="center" vertical="center"/>
    </xf>
    <xf numFmtId="0" fontId="5" fillId="9" borderId="43" xfId="0" applyFont="1" applyFill="1" applyBorder="1"/>
    <xf numFmtId="0" fontId="5" fillId="9" borderId="44" xfId="0" applyFont="1" applyFill="1" applyBorder="1"/>
    <xf numFmtId="0" fontId="5" fillId="9" borderId="31" xfId="0" applyFont="1" applyFill="1" applyBorder="1"/>
    <xf numFmtId="0" fontId="5" fillId="9" borderId="32" xfId="0" applyFont="1" applyFill="1" applyBorder="1"/>
    <xf numFmtId="0" fontId="5" fillId="9" borderId="46" xfId="0" applyFont="1" applyFill="1" applyBorder="1"/>
    <xf numFmtId="0" fontId="5" fillId="8" borderId="46" xfId="0" applyFont="1" applyFill="1" applyBorder="1"/>
    <xf numFmtId="0" fontId="5" fillId="9" borderId="47" xfId="0" applyFont="1" applyFill="1" applyBorder="1"/>
    <xf numFmtId="0" fontId="5" fillId="9" borderId="57" xfId="0" applyFont="1" applyFill="1" applyBorder="1"/>
    <xf numFmtId="0" fontId="5" fillId="8" borderId="47" xfId="0" applyFont="1" applyFill="1" applyBorder="1"/>
    <xf numFmtId="0" fontId="5" fillId="9" borderId="56" xfId="0" applyFont="1" applyFill="1" applyBorder="1"/>
    <xf numFmtId="0" fontId="2" fillId="3" borderId="2" xfId="0" applyFont="1" applyFill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2" fillId="3" borderId="5" xfId="0" applyFont="1" applyFill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16" fillId="5" borderId="37" xfId="0" applyFont="1" applyFill="1" applyBorder="1" applyAlignment="1">
      <alignment horizontal="center" vertical="center"/>
    </xf>
    <xf numFmtId="0" fontId="3" fillId="0" borderId="38" xfId="0" applyFont="1" applyBorder="1"/>
    <xf numFmtId="0" fontId="3" fillId="0" borderId="39" xfId="0" applyFont="1" applyBorder="1"/>
    <xf numFmtId="0" fontId="18" fillId="5" borderId="48" xfId="0" applyFont="1" applyFill="1" applyBorder="1" applyAlignment="1">
      <alignment horizontal="center" vertical="center" wrapText="1"/>
    </xf>
    <xf numFmtId="0" fontId="3" fillId="0" borderId="49" xfId="0" applyFont="1" applyBorder="1"/>
    <xf numFmtId="0" fontId="3" fillId="0" borderId="50" xfId="0" applyFont="1" applyBorder="1"/>
    <xf numFmtId="0" fontId="3" fillId="0" borderId="51" xfId="0" applyFont="1" applyBorder="1"/>
    <xf numFmtId="0" fontId="0" fillId="0" borderId="0" xfId="0"/>
    <xf numFmtId="0" fontId="3" fillId="0" borderId="52" xfId="0" applyFont="1" applyBorder="1"/>
    <xf numFmtId="0" fontId="3" fillId="0" borderId="53" xfId="0" applyFont="1" applyBorder="1"/>
    <xf numFmtId="0" fontId="3" fillId="0" borderId="54" xfId="0" applyFont="1" applyBorder="1"/>
    <xf numFmtId="0" fontId="3" fillId="0" borderId="55" xfId="0" applyFont="1" applyBorder="1"/>
    <xf numFmtId="0" fontId="12" fillId="7" borderId="33" xfId="0" applyFont="1" applyFill="1" applyBorder="1" applyAlignment="1">
      <alignment horizontal="center" vertical="center"/>
    </xf>
    <xf numFmtId="0" fontId="3" fillId="0" borderId="34" xfId="0" applyFont="1" applyBorder="1"/>
    <xf numFmtId="0" fontId="3" fillId="0" borderId="35" xfId="0" applyFont="1" applyBorder="1"/>
    <xf numFmtId="0" fontId="12" fillId="7" borderId="33" xfId="0" applyFont="1" applyFill="1" applyBorder="1" applyAlignment="1">
      <alignment horizontal="left" vertical="center"/>
    </xf>
    <xf numFmtId="49" fontId="12" fillId="7" borderId="33" xfId="0" applyNumberFormat="1" applyFont="1" applyFill="1" applyBorder="1" applyAlignment="1">
      <alignment horizontal="center" vertical="center"/>
    </xf>
    <xf numFmtId="0" fontId="16" fillId="5" borderId="37" xfId="0" applyFont="1" applyFill="1" applyBorder="1" applyAlignment="1">
      <alignment horizontal="center"/>
    </xf>
    <xf numFmtId="0" fontId="4" fillId="9" borderId="58" xfId="0" applyFont="1" applyFill="1" applyBorder="1" applyAlignment="1">
      <alignment horizontal="left" vertical="center"/>
    </xf>
    <xf numFmtId="0" fontId="3" fillId="0" borderId="61" xfId="0" applyFont="1" applyBorder="1"/>
    <xf numFmtId="0" fontId="4" fillId="8" borderId="58" xfId="0" applyFont="1" applyFill="1" applyBorder="1" applyAlignment="1">
      <alignment horizontal="left" vertical="center"/>
    </xf>
    <xf numFmtId="0" fontId="4" fillId="9" borderId="58" xfId="0" applyFont="1" applyFill="1" applyBorder="1" applyAlignment="1">
      <alignment horizontal="left"/>
    </xf>
    <xf numFmtId="0" fontId="3" fillId="0" borderId="59" xfId="0" applyFont="1" applyBorder="1"/>
    <xf numFmtId="0" fontId="4" fillId="8" borderId="60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Invulformulier!A1"/><Relationship Id="rId1" Type="http://schemas.openxmlformats.org/officeDocument/2006/relationships/image" Target="../media/image7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0.png"/><Relationship Id="rId1" Type="http://schemas.openxmlformats.org/officeDocument/2006/relationships/hyperlink" Target="#Menu!A1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15</xdr:row>
      <xdr:rowOff>9525</xdr:rowOff>
    </xdr:from>
    <xdr:ext cx="14430375" cy="2571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6</xdr:row>
      <xdr:rowOff>85725</xdr:rowOff>
    </xdr:from>
    <xdr:ext cx="7858125" cy="371475"/>
    <xdr:pic>
      <xdr:nvPicPr>
        <xdr:cNvPr id="3" name="image5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10</xdr:row>
      <xdr:rowOff>0</xdr:rowOff>
    </xdr:from>
    <xdr:ext cx="6705600" cy="361950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17</xdr:row>
      <xdr:rowOff>171450</xdr:rowOff>
    </xdr:from>
    <xdr:ext cx="5362575" cy="1647825"/>
    <xdr:pic>
      <xdr:nvPicPr>
        <xdr:cNvPr id="5" name="image6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66675</xdr:colOff>
      <xdr:row>2</xdr:row>
      <xdr:rowOff>0</xdr:rowOff>
    </xdr:from>
    <xdr:ext cx="4029075" cy="2057400"/>
    <xdr:pic>
      <xdr:nvPicPr>
        <xdr:cNvPr id="6" name="image4.png" descr="Alles over het WK Voetbal 2022 in Qatar - OneTime.nl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20</xdr:col>
      <xdr:colOff>419100</xdr:colOff>
      <xdr:row>2</xdr:row>
      <xdr:rowOff>142875</xdr:rowOff>
    </xdr:from>
    <xdr:ext cx="1628775" cy="1762125"/>
    <xdr:pic>
      <xdr:nvPicPr>
        <xdr:cNvPr id="7" name="image3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6</xdr:row>
      <xdr:rowOff>-28575</xdr:rowOff>
    </xdr:from>
    <xdr:ext cx="11811000" cy="22383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0" y="2698913"/>
          <a:ext cx="10692000" cy="2162175"/>
        </a:xfrm>
        <a:prstGeom prst="rect">
          <a:avLst/>
        </a:prstGeom>
        <a:blipFill rotWithShape="1">
          <a:blip xmlns:r="http://schemas.openxmlformats.org/officeDocument/2006/relationships" r:embed="rId1">
            <a:alphaModFix amt="15000"/>
          </a:blip>
          <a:stretch>
            <a:fillRect/>
          </a:stretch>
        </a:blipFill>
        <a:ln w="76200" cap="flat" cmpd="sng">
          <a:solidFill>
            <a:srgbClr val="FF99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0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 HET KORT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00" b="0" i="0" u="none" strike="noStrike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Voorspel uitslagen en win mooie prijzen!</a:t>
          </a:r>
          <a:endParaRPr sz="1100" b="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500" b="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Deelname = Uitnodiging voor viewing party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500" b="0" i="0" u="none" strike="noStrike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Inleg €15</a:t>
          </a:r>
          <a:r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,-</a:t>
          </a:r>
          <a:r>
            <a:rPr lang="en-US" sz="1100" b="0" i="0" u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  (incl. €2,50 voor Stichting Vluchteling)</a:t>
          </a:r>
          <a:endParaRPr sz="1100" b="0" i="0" u="none">
            <a:solidFill>
              <a:srgbClr val="000000"/>
            </a:solidFill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500" b="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Deadline vrijdag 18 november 18.00</a:t>
          </a:r>
          <a:endParaRPr sz="1100" b="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500" b="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Inleveren per mail: info@ikbennel.nl</a:t>
          </a:r>
          <a:endParaRPr sz="1100" b="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5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r>
            <a:rPr lang="en-US" sz="500" b="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lang="en-US" sz="5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r>
            <a:rPr lang="en-US" sz="500" b="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lang="en-US" sz="5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r>
            <a:rPr lang="en-US" sz="500" b="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lang="en-US" sz="5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endParaRPr sz="500" b="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Vragen? 06- 120 335 22</a:t>
          </a:r>
          <a:endParaRPr sz="1100" b="0"/>
        </a:p>
      </xdr:txBody>
    </xdr:sp>
    <xdr:clientData fLocksWithSheet="0"/>
  </xdr:oneCellAnchor>
  <xdr:oneCellAnchor>
    <xdr:from>
      <xdr:col>42</xdr:col>
      <xdr:colOff>9525</xdr:colOff>
      <xdr:row>21</xdr:row>
      <xdr:rowOff>19050</xdr:rowOff>
    </xdr:from>
    <xdr:ext cx="8791575" cy="9334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2262485" y="3554730"/>
          <a:ext cx="8791575" cy="933450"/>
          <a:chOff x="950213" y="3313275"/>
          <a:chExt cx="8791575" cy="933450"/>
        </a:xfrm>
      </xdr:grpSpPr>
      <xdr:grpSp>
        <xdr:nvGrpSpPr>
          <xdr:cNvPr id="4" name="Shape 4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GrpSpPr/>
        </xdr:nvGrpSpPr>
        <xdr:grpSpPr>
          <a:xfrm>
            <a:off x="950213" y="3313275"/>
            <a:ext cx="8791575" cy="933450"/>
            <a:chOff x="1179195" y="3541395"/>
            <a:chExt cx="3242310" cy="990600"/>
          </a:xfrm>
        </xdr:grpSpPr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/>
          </xdr:nvSpPr>
          <xdr:spPr>
            <a:xfrm>
              <a:off x="1179195" y="3541395"/>
              <a:ext cx="3242300" cy="9906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6" name="Shape 6">
              <a:hlinkClick xmlns:r="http://schemas.openxmlformats.org/officeDocument/2006/relationships" r:id="rId2"/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/>
          </xdr:nvSpPr>
          <xdr:spPr>
            <a:xfrm>
              <a:off x="1179195" y="3541395"/>
              <a:ext cx="3242310" cy="990600"/>
            </a:xfrm>
            <a:prstGeom prst="roundRect">
              <a:avLst>
                <a:gd name="adj" fmla="val 16667"/>
              </a:avLst>
            </a:prstGeom>
            <a:gradFill>
              <a:gsLst>
                <a:gs pos="0">
                  <a:srgbClr val="F08B54"/>
                </a:gs>
                <a:gs pos="50000">
                  <a:srgbClr val="F67A26"/>
                </a:gs>
                <a:gs pos="100000">
                  <a:srgbClr val="E36A18"/>
                </a:gs>
              </a:gsLst>
              <a:lin ang="5400000" scaled="0"/>
            </a:gradFill>
            <a:ln>
              <a:noFill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Invulformulier</a:t>
              </a:r>
              <a:endParaRPr sz="1400"/>
            </a:p>
          </xdr:txBody>
        </xdr:sp>
        <xdr:pic>
          <xdr:nvPicPr>
            <xdr:cNvPr id="7" name="Shape 7" descr="voetbal - Google zoeken | Soccer ball, Soccer, Football ball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3">
              <a:alphaModFix/>
            </a:blip>
            <a:srcRect/>
            <a:stretch/>
          </xdr:blipFill>
          <xdr:spPr>
            <a:xfrm>
              <a:off x="3848101" y="3855720"/>
              <a:ext cx="402297" cy="40386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22</xdr:col>
      <xdr:colOff>19050</xdr:colOff>
      <xdr:row>21</xdr:row>
      <xdr:rowOff>57150</xdr:rowOff>
    </xdr:from>
    <xdr:ext cx="5010150" cy="885825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4271010" y="3592830"/>
          <a:ext cx="5010150" cy="885825"/>
          <a:chOff x="2840925" y="3337088"/>
          <a:chExt cx="5010150" cy="885825"/>
        </a:xfrm>
      </xdr:grpSpPr>
      <xdr:grpSp>
        <xdr:nvGrpSpPr>
          <xdr:cNvPr id="9" name="Shape 8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GrpSpPr/>
        </xdr:nvGrpSpPr>
        <xdr:grpSpPr>
          <a:xfrm>
            <a:off x="2840925" y="3337088"/>
            <a:ext cx="5010150" cy="885825"/>
            <a:chOff x="1179195" y="2303145"/>
            <a:chExt cx="3242310" cy="984885"/>
          </a:xfrm>
        </xdr:grpSpPr>
        <xdr:sp macro="" textlink="">
          <xdr:nvSpPr>
            <xdr:cNvPr id="10" name="Shape 5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/>
          </xdr:nvSpPr>
          <xdr:spPr>
            <a:xfrm>
              <a:off x="1179195" y="2303145"/>
              <a:ext cx="3242300" cy="9848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" name="Shape 9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/>
          </xdr:nvSpPr>
          <xdr:spPr>
            <a:xfrm>
              <a:off x="1179195" y="2303145"/>
              <a:ext cx="3242310" cy="984885"/>
            </a:xfrm>
            <a:prstGeom prst="roundRect">
              <a:avLst>
                <a:gd name="adj" fmla="val 16667"/>
              </a:avLst>
            </a:prstGeom>
            <a:gradFill>
              <a:gsLst>
                <a:gs pos="0">
                  <a:srgbClr val="F08B54"/>
                </a:gs>
                <a:gs pos="50000">
                  <a:srgbClr val="F67A26"/>
                </a:gs>
                <a:gs pos="100000">
                  <a:srgbClr val="E36A18"/>
                </a:gs>
              </a:gsLst>
              <a:lin ang="5400000" scaled="0"/>
            </a:gradFill>
            <a:ln>
              <a:noFill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Spelregels</a:t>
              </a:r>
              <a:endParaRPr sz="1400"/>
            </a:p>
          </xdr:txBody>
        </xdr:sp>
        <xdr:pic>
          <xdr:nvPicPr>
            <xdr:cNvPr id="12" name="Shape 10" descr="voetbal - Google zoeken | Soccer ball, Soccer, Football ball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3">
              <a:alphaModFix/>
            </a:blip>
            <a:srcRect/>
            <a:stretch/>
          </xdr:blipFill>
          <xdr:spPr>
            <a:xfrm>
              <a:off x="3848101" y="2628900"/>
              <a:ext cx="402297" cy="40767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19050</xdr:colOff>
      <xdr:row>21</xdr:row>
      <xdr:rowOff>9525</xdr:rowOff>
    </xdr:from>
    <xdr:ext cx="3105150" cy="933450"/>
    <xdr:grpSp>
      <xdr:nvGrpSpPr>
        <xdr:cNvPr id="13" name="Shape 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pSpPr/>
      </xdr:nvGrpSpPr>
      <xdr:grpSpPr>
        <a:xfrm>
          <a:off x="156210" y="3545205"/>
          <a:ext cx="3105150" cy="933450"/>
          <a:chOff x="3793425" y="3313275"/>
          <a:chExt cx="3105150" cy="933450"/>
        </a:xfrm>
      </xdr:grpSpPr>
      <xdr:grpSp>
        <xdr:nvGrpSpPr>
          <xdr:cNvPr id="14" name="Shape 11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GrpSpPr/>
        </xdr:nvGrpSpPr>
        <xdr:grpSpPr>
          <a:xfrm>
            <a:off x="3793425" y="3313275"/>
            <a:ext cx="3105150" cy="933450"/>
            <a:chOff x="1179195" y="1104900"/>
            <a:chExt cx="3242310" cy="977265"/>
          </a:xfrm>
        </xdr:grpSpPr>
        <xdr:sp macro="" textlink="">
          <xdr:nvSpPr>
            <xdr:cNvPr id="15" name="Shape 5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/>
          </xdr:nvSpPr>
          <xdr:spPr>
            <a:xfrm>
              <a:off x="1179195" y="1104900"/>
              <a:ext cx="3242300" cy="9772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6" name="Shape 12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/>
          </xdr:nvSpPr>
          <xdr:spPr>
            <a:xfrm>
              <a:off x="1179195" y="1104900"/>
              <a:ext cx="3242310" cy="977265"/>
            </a:xfrm>
            <a:prstGeom prst="roundRect">
              <a:avLst>
                <a:gd name="adj" fmla="val 16667"/>
              </a:avLst>
            </a:prstGeom>
            <a:gradFill>
              <a:gsLst>
                <a:gs pos="0">
                  <a:srgbClr val="F08B54"/>
                </a:gs>
                <a:gs pos="50000">
                  <a:srgbClr val="F67A26"/>
                </a:gs>
                <a:gs pos="100000">
                  <a:srgbClr val="E36A18"/>
                </a:gs>
              </a:gsLst>
              <a:lin ang="5400000" scaled="0"/>
            </a:gradFill>
            <a:ln>
              <a:noFill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Speelschema</a:t>
              </a:r>
              <a:endParaRPr sz="1400"/>
            </a:p>
          </xdr:txBody>
        </xdr:sp>
        <xdr:pic>
          <xdr:nvPicPr>
            <xdr:cNvPr id="17" name="Shape 13" descr="voetbal - Google zoeken | Soccer ball, Soccer, Football ball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4">
              <a:alphaModFix/>
            </a:blip>
            <a:srcRect/>
            <a:stretch/>
          </xdr:blipFill>
          <xdr:spPr>
            <a:xfrm>
              <a:off x="3848101" y="1421130"/>
              <a:ext cx="402297" cy="40767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38100</xdr:colOff>
      <xdr:row>0</xdr:row>
      <xdr:rowOff>114300</xdr:rowOff>
    </xdr:from>
    <xdr:ext cx="5667375" cy="2847975"/>
    <xdr:pic>
      <xdr:nvPicPr>
        <xdr:cNvPr id="18" name="image4.png" descr="Alles over het WK Voetbal 2022 in Qatar - OneTime.nl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31</xdr:col>
      <xdr:colOff>66675</xdr:colOff>
      <xdr:row>5</xdr:row>
      <xdr:rowOff>133350</xdr:rowOff>
    </xdr:from>
    <xdr:ext cx="1238250" cy="1343025"/>
    <xdr:pic>
      <xdr:nvPicPr>
        <xdr:cNvPr id="19" name="image3.png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171450</xdr:colOff>
      <xdr:row>1</xdr:row>
      <xdr:rowOff>266700</xdr:rowOff>
    </xdr:from>
    <xdr:ext cx="1552575" cy="3429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1525250" y="434340"/>
          <a:ext cx="1552575" cy="342900"/>
          <a:chOff x="4569714" y="3608550"/>
          <a:chExt cx="1552575" cy="342900"/>
        </a:xfrm>
      </xdr:grpSpPr>
      <xdr:grpSp>
        <xdr:nvGrpSpPr>
          <xdr:cNvPr id="14" name="Shape 14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GrpSpPr/>
        </xdr:nvGrpSpPr>
        <xdr:grpSpPr>
          <a:xfrm>
            <a:off x="4569714" y="3608550"/>
            <a:ext cx="1552575" cy="342900"/>
            <a:chOff x="12625174" y="436117"/>
            <a:chExt cx="1548538" cy="302498"/>
          </a:xfrm>
        </xdr:grpSpPr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SpPr/>
          </xdr:nvSpPr>
          <xdr:spPr>
            <a:xfrm>
              <a:off x="12625174" y="436117"/>
              <a:ext cx="1548525" cy="3024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5" name="Shape 15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00000000-0008-0000-0200-00000F000000}"/>
                </a:ext>
              </a:extLst>
            </xdr:cNvPr>
            <xdr:cNvSpPr/>
          </xdr:nvSpPr>
          <xdr:spPr>
            <a:xfrm>
              <a:off x="12625174" y="436117"/>
              <a:ext cx="1548538" cy="302498"/>
            </a:xfrm>
            <a:prstGeom prst="roundRect">
              <a:avLst>
                <a:gd name="adj" fmla="val 16667"/>
              </a:avLst>
            </a:prstGeom>
            <a:solidFill>
              <a:srgbClr val="FF9900"/>
            </a:solidFill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Menu</a:t>
              </a:r>
              <a:endParaRPr sz="1400"/>
            </a:p>
          </xdr:txBody>
        </xdr:sp>
        <xdr:pic>
          <xdr:nvPicPr>
            <xdr:cNvPr id="16" name="Shape 16" descr="voetbal - Google zoeken | Soccer ball, Soccer, Play soccer">
              <a:extLst>
                <a:ext uri="{FF2B5EF4-FFF2-40B4-BE49-F238E27FC236}">
                  <a16:creationId xmlns:a16="http://schemas.microsoft.com/office/drawing/2014/main" id="{00000000-0008-0000-0200-000010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13873016" y="454152"/>
              <a:ext cx="287459" cy="28372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9</xdr:col>
      <xdr:colOff>9525</xdr:colOff>
      <xdr:row>1</xdr:row>
      <xdr:rowOff>238125</xdr:rowOff>
    </xdr:from>
    <xdr:ext cx="952500" cy="1343025"/>
    <xdr:pic>
      <xdr:nvPicPr>
        <xdr:cNvPr id="3" name="image12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95250</xdr:colOff>
      <xdr:row>1</xdr:row>
      <xdr:rowOff>38100</xdr:rowOff>
    </xdr:from>
    <xdr:ext cx="1409700" cy="2952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10595610" y="205740"/>
          <a:ext cx="1409700" cy="295275"/>
          <a:chOff x="4641150" y="3632363"/>
          <a:chExt cx="1409700" cy="295275"/>
        </a:xfrm>
      </xdr:grpSpPr>
      <xdr:grpSp>
        <xdr:nvGrpSpPr>
          <xdr:cNvPr id="17" name="Shape 17">
            <a:extLst>
              <a:ext uri="{FF2B5EF4-FFF2-40B4-BE49-F238E27FC236}">
                <a16:creationId xmlns:a16="http://schemas.microsoft.com/office/drawing/2014/main" id="{00000000-0008-0000-0300-000011000000}"/>
              </a:ext>
            </a:extLst>
          </xdr:cNvPr>
          <xdr:cNvGrpSpPr/>
        </xdr:nvGrpSpPr>
        <xdr:grpSpPr>
          <a:xfrm>
            <a:off x="4641150" y="3632363"/>
            <a:ext cx="1409700" cy="295275"/>
            <a:chOff x="12622175" y="431889"/>
            <a:chExt cx="1549732" cy="308010"/>
          </a:xfrm>
        </xdr:grpSpPr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SpPr/>
          </xdr:nvSpPr>
          <xdr:spPr>
            <a:xfrm>
              <a:off x="12622175" y="431889"/>
              <a:ext cx="1549725" cy="3080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8" name="Shape 18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00000000-0008-0000-0300-000012000000}"/>
                </a:ext>
              </a:extLst>
            </xdr:cNvPr>
            <xdr:cNvSpPr/>
          </xdr:nvSpPr>
          <xdr:spPr>
            <a:xfrm>
              <a:off x="12622175" y="431889"/>
              <a:ext cx="1549732" cy="308010"/>
            </a:xfrm>
            <a:prstGeom prst="roundRect">
              <a:avLst>
                <a:gd name="adj" fmla="val 16667"/>
              </a:avLst>
            </a:prstGeom>
            <a:solidFill>
              <a:srgbClr val="FF9900"/>
            </a:solidFill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Menu</a:t>
              </a:r>
              <a:endParaRPr sz="1400"/>
            </a:p>
          </xdr:txBody>
        </xdr:sp>
        <xdr:pic>
          <xdr:nvPicPr>
            <xdr:cNvPr id="19" name="Shape 19" descr="voetbal - Google zoeken | Soccer ball, Soccer, Play soccer">
              <a:extLst>
                <a:ext uri="{FF2B5EF4-FFF2-40B4-BE49-F238E27FC236}">
                  <a16:creationId xmlns:a16="http://schemas.microsoft.com/office/drawing/2014/main" id="{00000000-0008-0000-0300-000013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13873016" y="454152"/>
              <a:ext cx="287459" cy="28372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20</xdr:col>
      <xdr:colOff>381000</xdr:colOff>
      <xdr:row>1</xdr:row>
      <xdr:rowOff>457200</xdr:rowOff>
    </xdr:from>
    <xdr:ext cx="1028700" cy="1133475"/>
    <xdr:pic>
      <xdr:nvPicPr>
        <xdr:cNvPr id="3" name="image7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152400</xdr:colOff>
      <xdr:row>40</xdr:row>
      <xdr:rowOff>57150</xdr:rowOff>
    </xdr:from>
    <xdr:ext cx="781050" cy="733425"/>
    <xdr:pic>
      <xdr:nvPicPr>
        <xdr:cNvPr id="4" name="image8.pn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161925</xdr:colOff>
      <xdr:row>1</xdr:row>
      <xdr:rowOff>28575</xdr:rowOff>
    </xdr:from>
    <xdr:ext cx="1333500" cy="2857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11995785" y="196215"/>
          <a:ext cx="1333500" cy="285750"/>
          <a:chOff x="4679250" y="3637125"/>
          <a:chExt cx="1333500" cy="285750"/>
        </a:xfrm>
      </xdr:grpSpPr>
      <xdr:grpSp>
        <xdr:nvGrpSpPr>
          <xdr:cNvPr id="20" name="Shape 20">
            <a:extLst>
              <a:ext uri="{FF2B5EF4-FFF2-40B4-BE49-F238E27FC236}">
                <a16:creationId xmlns:a16="http://schemas.microsoft.com/office/drawing/2014/main" id="{00000000-0008-0000-0400-000014000000}"/>
              </a:ext>
            </a:extLst>
          </xdr:cNvPr>
          <xdr:cNvGrpSpPr/>
        </xdr:nvGrpSpPr>
        <xdr:grpSpPr>
          <a:xfrm>
            <a:off x="4679250" y="3637125"/>
            <a:ext cx="1333500" cy="285750"/>
            <a:chOff x="10680126" y="431560"/>
            <a:chExt cx="1547244" cy="306317"/>
          </a:xfrm>
        </xdr:grpSpPr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/>
          </xdr:nvSpPr>
          <xdr:spPr>
            <a:xfrm>
              <a:off x="10680126" y="431560"/>
              <a:ext cx="1547225" cy="3063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1" name="Shape 21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00000000-0008-0000-0400-000015000000}"/>
                </a:ext>
              </a:extLst>
            </xdr:cNvPr>
            <xdr:cNvSpPr/>
          </xdr:nvSpPr>
          <xdr:spPr>
            <a:xfrm>
              <a:off x="10680126" y="431560"/>
              <a:ext cx="1547244" cy="304508"/>
            </a:xfrm>
            <a:prstGeom prst="roundRect">
              <a:avLst>
                <a:gd name="adj" fmla="val 16667"/>
              </a:avLst>
            </a:prstGeom>
            <a:solidFill>
              <a:srgbClr val="FF9900"/>
            </a:solidFill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4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Menu</a:t>
              </a:r>
              <a:endParaRPr sz="1400"/>
            </a:p>
          </xdr:txBody>
        </xdr:sp>
        <xdr:pic>
          <xdr:nvPicPr>
            <xdr:cNvPr id="22" name="Shape 22" descr="voetbal - Google zoeken | Soccer ball, Soccer, Play soccer">
              <a:extLst>
                <a:ext uri="{FF2B5EF4-FFF2-40B4-BE49-F238E27FC236}">
                  <a16:creationId xmlns:a16="http://schemas.microsoft.com/office/drawing/2014/main" id="{00000000-0008-0000-0400-000016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11895487" y="454276"/>
              <a:ext cx="287333" cy="28360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0</xdr:colOff>
      <xdr:row>1</xdr:row>
      <xdr:rowOff>361950</xdr:rowOff>
    </xdr:from>
    <xdr:ext cx="990600" cy="1066800"/>
    <xdr:pic>
      <xdr:nvPicPr>
        <xdr:cNvPr id="3" name="image11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00"/>
  <sheetViews>
    <sheetView showGridLines="0" topLeftCell="A19" workbookViewId="0"/>
  </sheetViews>
  <sheetFormatPr defaultColWidth="14.44140625" defaultRowHeight="15" customHeight="1"/>
  <cols>
    <col min="1" max="1" width="8.6640625" customWidth="1"/>
    <col min="2" max="11" width="10.44140625" customWidth="1"/>
    <col min="12" max="26" width="8.6640625" customWidth="1"/>
  </cols>
  <sheetData>
    <row r="1" spans="1:22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3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9.25" customHeight="1">
      <c r="A3" s="1"/>
      <c r="B3" s="179" t="s">
        <v>0</v>
      </c>
      <c r="C3" s="180"/>
      <c r="D3" s="180"/>
      <c r="E3" s="180"/>
      <c r="F3" s="180"/>
      <c r="G3" s="180"/>
      <c r="H3" s="180"/>
      <c r="I3" s="180"/>
      <c r="J3" s="180"/>
      <c r="K3" s="18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6.25" customHeight="1">
      <c r="A4" s="1"/>
      <c r="B4" s="182" t="s">
        <v>1</v>
      </c>
      <c r="C4" s="183"/>
      <c r="D4" s="183"/>
      <c r="E4" s="183"/>
      <c r="F4" s="183"/>
      <c r="G4" s="183"/>
      <c r="H4" s="183"/>
      <c r="I4" s="183"/>
      <c r="J4" s="183"/>
      <c r="K4" s="184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3.5" customHeight="1">
      <c r="A6" s="1"/>
      <c r="B6" s="2" t="s">
        <v>2</v>
      </c>
      <c r="C6" s="3"/>
      <c r="D6" s="3"/>
      <c r="E6" s="3"/>
      <c r="F6" s="3"/>
      <c r="G6" s="3"/>
      <c r="H6" s="3"/>
      <c r="I6" s="3"/>
      <c r="J6" s="3"/>
      <c r="K6" s="3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3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3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3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3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3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3.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3.5" customHeight="1">
      <c r="A14" s="1"/>
      <c r="B14" s="2" t="s">
        <v>3</v>
      </c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3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3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3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3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3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3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3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3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3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3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3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3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3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3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3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3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3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3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3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3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3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3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3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3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3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3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3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3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3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3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3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3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3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3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3.5" customHeight="1"/>
    <row r="151" spans="1:22" ht="13.5" customHeight="1"/>
    <row r="152" spans="1:22" ht="13.5" customHeight="1"/>
    <row r="153" spans="1:22" ht="13.5" customHeight="1"/>
    <row r="154" spans="1:22" ht="13.5" customHeight="1"/>
    <row r="155" spans="1:22" ht="13.5" customHeight="1"/>
    <row r="156" spans="1:22" ht="13.5" customHeight="1"/>
    <row r="157" spans="1:22" ht="13.5" customHeight="1"/>
    <row r="158" spans="1:22" ht="13.5" customHeight="1"/>
    <row r="159" spans="1:22" ht="13.5" customHeight="1"/>
    <row r="160" spans="1:22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2">
    <mergeCell ref="B3:K3"/>
    <mergeCell ref="B4:K4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00"/>
  <sheetViews>
    <sheetView showGridLines="0" workbookViewId="0"/>
  </sheetViews>
  <sheetFormatPr defaultColWidth="14.44140625" defaultRowHeight="15" customHeight="1"/>
  <cols>
    <col min="1" max="4" width="2" customWidth="1"/>
    <col min="5" max="32" width="3" customWidth="1"/>
    <col min="33" max="63" width="8.6640625" customWidth="1"/>
  </cols>
  <sheetData>
    <row r="1" spans="1:32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32" ht="13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3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3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3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3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3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3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3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3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3.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13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3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" t="s">
        <v>4</v>
      </c>
      <c r="M15" s="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3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3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3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3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3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3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3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3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3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3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3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3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3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3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3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3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3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3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3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3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3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3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3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3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3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3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13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13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13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3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13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13.5" customHeight="1"/>
    <row r="222" spans="1:32" ht="13.5" customHeight="1"/>
    <row r="223" spans="1:32" ht="13.5" customHeight="1"/>
    <row r="224" spans="1:32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000"/>
  <sheetViews>
    <sheetView showGridLines="0" workbookViewId="0"/>
  </sheetViews>
  <sheetFormatPr defaultColWidth="14.44140625" defaultRowHeight="15" customHeight="1"/>
  <cols>
    <col min="1" max="1" width="4" customWidth="1"/>
    <col min="2" max="2" width="3.664062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6640625" customWidth="1"/>
    <col min="8" max="8" width="17.6640625" customWidth="1"/>
    <col min="9" max="9" width="8.6640625" customWidth="1"/>
    <col min="10" max="11" width="3.664062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6640625" customWidth="1"/>
    <col min="17" max="17" width="17.6640625" customWidth="1"/>
    <col min="18" max="37" width="8.6640625" customWidth="1"/>
  </cols>
  <sheetData>
    <row r="1" spans="1:37" ht="13.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pans="1:37" ht="24" customHeight="1">
      <c r="A2" s="6"/>
      <c r="B2" s="7" t="s">
        <v>5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ht="24" customHeight="1">
      <c r="A3" s="6"/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10" t="s">
        <v>11</v>
      </c>
      <c r="H3" s="9" t="s">
        <v>12</v>
      </c>
      <c r="I3" s="11" t="s">
        <v>13</v>
      </c>
      <c r="J3" s="8"/>
      <c r="K3" s="8"/>
      <c r="L3" s="8"/>
      <c r="M3" s="11" t="s">
        <v>14</v>
      </c>
      <c r="N3" s="11" t="s">
        <v>15</v>
      </c>
      <c r="O3" s="12" t="s">
        <v>16</v>
      </c>
      <c r="P3" s="13"/>
      <c r="Q3" s="11" t="s">
        <v>17</v>
      </c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37" ht="24" customHeight="1">
      <c r="A4" s="6"/>
      <c r="B4" s="14">
        <v>1</v>
      </c>
      <c r="C4" s="15" t="s">
        <v>18</v>
      </c>
      <c r="D4" s="16">
        <v>44885</v>
      </c>
      <c r="E4" s="15" t="s">
        <v>19</v>
      </c>
      <c r="F4" s="17" t="s">
        <v>20</v>
      </c>
      <c r="G4" s="15"/>
      <c r="H4" s="17" t="s">
        <v>21</v>
      </c>
      <c r="I4" s="15" t="s">
        <v>22</v>
      </c>
      <c r="J4" s="8"/>
      <c r="K4" s="8"/>
      <c r="L4" s="8"/>
      <c r="M4" s="18" t="s">
        <v>23</v>
      </c>
      <c r="N4" s="19" t="s">
        <v>24</v>
      </c>
      <c r="O4" s="18" t="s">
        <v>25</v>
      </c>
      <c r="P4" s="20"/>
      <c r="Q4" s="20" t="s">
        <v>26</v>
      </c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ht="24" customHeight="1">
      <c r="A5" s="6"/>
      <c r="B5" s="21">
        <v>3</v>
      </c>
      <c r="C5" s="22" t="s">
        <v>27</v>
      </c>
      <c r="D5" s="23">
        <v>44886</v>
      </c>
      <c r="E5" s="22" t="s">
        <v>28</v>
      </c>
      <c r="F5" s="24" t="s">
        <v>29</v>
      </c>
      <c r="G5" s="22"/>
      <c r="H5" s="24" t="s">
        <v>30</v>
      </c>
      <c r="I5" s="22" t="s">
        <v>31</v>
      </c>
      <c r="J5" s="8"/>
      <c r="K5" s="8"/>
      <c r="L5" s="8"/>
      <c r="M5" s="25" t="s">
        <v>32</v>
      </c>
      <c r="N5" s="26" t="s">
        <v>33</v>
      </c>
      <c r="O5" s="25" t="s">
        <v>34</v>
      </c>
      <c r="P5" s="27"/>
      <c r="Q5" s="27" t="s">
        <v>35</v>
      </c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37" ht="24" customHeight="1">
      <c r="A6" s="6"/>
      <c r="B6" s="21">
        <v>2</v>
      </c>
      <c r="C6" s="22" t="s">
        <v>27</v>
      </c>
      <c r="D6" s="23">
        <v>44886</v>
      </c>
      <c r="E6" s="22" t="s">
        <v>19</v>
      </c>
      <c r="F6" s="24" t="s">
        <v>36</v>
      </c>
      <c r="G6" s="22"/>
      <c r="H6" s="24" t="s">
        <v>37</v>
      </c>
      <c r="I6" s="22" t="s">
        <v>22</v>
      </c>
      <c r="J6" s="8"/>
      <c r="K6" s="8"/>
      <c r="L6" s="8"/>
      <c r="M6" s="25" t="s">
        <v>38</v>
      </c>
      <c r="N6" s="26" t="s">
        <v>39</v>
      </c>
      <c r="O6" s="25" t="s">
        <v>40</v>
      </c>
      <c r="P6" s="27"/>
      <c r="Q6" s="27" t="s">
        <v>41</v>
      </c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 ht="24" customHeight="1">
      <c r="A7" s="6"/>
      <c r="B7" s="21">
        <v>4</v>
      </c>
      <c r="C7" s="22" t="s">
        <v>27</v>
      </c>
      <c r="D7" s="23">
        <v>44886</v>
      </c>
      <c r="E7" s="22" t="s">
        <v>42</v>
      </c>
      <c r="F7" s="24" t="s">
        <v>43</v>
      </c>
      <c r="G7" s="22"/>
      <c r="H7" s="24" t="s">
        <v>44</v>
      </c>
      <c r="I7" s="22" t="s">
        <v>31</v>
      </c>
      <c r="J7" s="8"/>
      <c r="K7" s="8"/>
      <c r="L7" s="8"/>
      <c r="M7" s="28" t="s">
        <v>45</v>
      </c>
      <c r="N7" s="29" t="s">
        <v>46</v>
      </c>
      <c r="O7" s="28" t="s">
        <v>47</v>
      </c>
      <c r="P7" s="30"/>
      <c r="Q7" s="30" t="s">
        <v>48</v>
      </c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1:37" ht="24" customHeight="1">
      <c r="A8" s="6"/>
      <c r="B8" s="21">
        <v>8</v>
      </c>
      <c r="C8" s="22" t="s">
        <v>49</v>
      </c>
      <c r="D8" s="23">
        <v>44887</v>
      </c>
      <c r="E8" s="22" t="s">
        <v>50</v>
      </c>
      <c r="F8" s="24" t="s">
        <v>51</v>
      </c>
      <c r="G8" s="22"/>
      <c r="H8" s="24" t="s">
        <v>52</v>
      </c>
      <c r="I8" s="22" t="s">
        <v>53</v>
      </c>
      <c r="J8" s="8"/>
      <c r="K8" s="8"/>
      <c r="L8" s="8"/>
      <c r="M8" s="8"/>
      <c r="N8" s="8"/>
      <c r="O8" s="8"/>
      <c r="P8" s="8"/>
      <c r="Q8" s="8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</row>
    <row r="9" spans="1:37" ht="24" customHeight="1">
      <c r="A9" s="6"/>
      <c r="B9" s="21">
        <v>6</v>
      </c>
      <c r="C9" s="22" t="s">
        <v>49</v>
      </c>
      <c r="D9" s="23">
        <v>44887</v>
      </c>
      <c r="E9" s="22" t="s">
        <v>28</v>
      </c>
      <c r="F9" s="24" t="s">
        <v>54</v>
      </c>
      <c r="G9" s="22"/>
      <c r="H9" s="24" t="s">
        <v>55</v>
      </c>
      <c r="I9" s="22" t="s">
        <v>56</v>
      </c>
      <c r="J9" s="8"/>
      <c r="K9" s="8"/>
      <c r="L9" s="8"/>
      <c r="M9" s="11" t="s">
        <v>57</v>
      </c>
      <c r="N9" s="11" t="s">
        <v>58</v>
      </c>
      <c r="O9" s="12" t="s">
        <v>59</v>
      </c>
      <c r="P9" s="13"/>
      <c r="Q9" s="11" t="s">
        <v>60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</row>
    <row r="10" spans="1:37" ht="24" customHeight="1">
      <c r="A10" s="6"/>
      <c r="B10" s="21">
        <v>7</v>
      </c>
      <c r="C10" s="22" t="s">
        <v>49</v>
      </c>
      <c r="D10" s="23">
        <v>44887</v>
      </c>
      <c r="E10" s="22" t="s">
        <v>19</v>
      </c>
      <c r="F10" s="24" t="s">
        <v>61</v>
      </c>
      <c r="G10" s="22"/>
      <c r="H10" s="24" t="s">
        <v>62</v>
      </c>
      <c r="I10" s="22" t="s">
        <v>53</v>
      </c>
      <c r="J10" s="8"/>
      <c r="K10" s="8"/>
      <c r="L10" s="8"/>
      <c r="M10" s="18" t="s">
        <v>63</v>
      </c>
      <c r="N10" s="19" t="s">
        <v>64</v>
      </c>
      <c r="O10" s="18" t="s">
        <v>65</v>
      </c>
      <c r="P10" s="20"/>
      <c r="Q10" s="20" t="s">
        <v>66</v>
      </c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</row>
    <row r="11" spans="1:37" ht="24" customHeight="1">
      <c r="A11" s="6"/>
      <c r="B11" s="21">
        <v>5</v>
      </c>
      <c r="C11" s="22" t="s">
        <v>49</v>
      </c>
      <c r="D11" s="23">
        <v>44887</v>
      </c>
      <c r="E11" s="22" t="s">
        <v>42</v>
      </c>
      <c r="F11" s="24" t="s">
        <v>67</v>
      </c>
      <c r="G11" s="22"/>
      <c r="H11" s="24" t="s">
        <v>68</v>
      </c>
      <c r="I11" s="22" t="s">
        <v>56</v>
      </c>
      <c r="J11" s="8"/>
      <c r="K11" s="8"/>
      <c r="L11" s="8"/>
      <c r="M11" s="25" t="s">
        <v>69</v>
      </c>
      <c r="N11" s="26" t="s">
        <v>70</v>
      </c>
      <c r="O11" s="25" t="s">
        <v>71</v>
      </c>
      <c r="P11" s="27"/>
      <c r="Q11" s="27" t="s">
        <v>72</v>
      </c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7" ht="24" customHeight="1">
      <c r="A12" s="6"/>
      <c r="B12" s="21">
        <v>12</v>
      </c>
      <c r="C12" s="22" t="s">
        <v>73</v>
      </c>
      <c r="D12" s="23">
        <v>44888</v>
      </c>
      <c r="E12" s="22" t="s">
        <v>50</v>
      </c>
      <c r="F12" s="24" t="s">
        <v>74</v>
      </c>
      <c r="G12" s="22"/>
      <c r="H12" s="24" t="s">
        <v>75</v>
      </c>
      <c r="I12" s="22" t="s">
        <v>76</v>
      </c>
      <c r="J12" s="8"/>
      <c r="K12" s="8"/>
      <c r="L12" s="8"/>
      <c r="M12" s="25" t="s">
        <v>77</v>
      </c>
      <c r="N12" s="26" t="s">
        <v>78</v>
      </c>
      <c r="O12" s="25" t="s">
        <v>79</v>
      </c>
      <c r="P12" s="27"/>
      <c r="Q12" s="27" t="s">
        <v>80</v>
      </c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</row>
    <row r="13" spans="1:37" ht="24" customHeight="1">
      <c r="A13" s="6"/>
      <c r="B13" s="21">
        <v>11</v>
      </c>
      <c r="C13" s="22" t="s">
        <v>73</v>
      </c>
      <c r="D13" s="23">
        <v>44888</v>
      </c>
      <c r="E13" s="22" t="s">
        <v>28</v>
      </c>
      <c r="F13" s="24" t="s">
        <v>81</v>
      </c>
      <c r="G13" s="22"/>
      <c r="H13" s="24" t="s">
        <v>82</v>
      </c>
      <c r="I13" s="22" t="s">
        <v>83</v>
      </c>
      <c r="J13" s="8"/>
      <c r="K13" s="8"/>
      <c r="L13" s="8"/>
      <c r="M13" s="28" t="s">
        <v>84</v>
      </c>
      <c r="N13" s="29" t="s">
        <v>85</v>
      </c>
      <c r="O13" s="28" t="s">
        <v>86</v>
      </c>
      <c r="P13" s="30"/>
      <c r="Q13" s="30" t="s">
        <v>87</v>
      </c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</row>
    <row r="14" spans="1:37" ht="24" customHeight="1">
      <c r="A14" s="6"/>
      <c r="B14" s="21">
        <v>10</v>
      </c>
      <c r="C14" s="22" t="s">
        <v>73</v>
      </c>
      <c r="D14" s="23">
        <v>44888</v>
      </c>
      <c r="E14" s="22" t="s">
        <v>19</v>
      </c>
      <c r="F14" s="24" t="s">
        <v>88</v>
      </c>
      <c r="G14" s="22"/>
      <c r="H14" s="24" t="s">
        <v>89</v>
      </c>
      <c r="I14" s="22" t="s">
        <v>83</v>
      </c>
      <c r="J14" s="8"/>
      <c r="K14" s="8"/>
      <c r="L14" s="8"/>
      <c r="M14" s="8"/>
      <c r="N14" s="8"/>
      <c r="O14" s="8"/>
      <c r="P14" s="8"/>
      <c r="Q14" s="8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</row>
    <row r="15" spans="1:37" ht="24" customHeight="1">
      <c r="A15" s="6"/>
      <c r="B15" s="21">
        <v>9</v>
      </c>
      <c r="C15" s="22" t="s">
        <v>73</v>
      </c>
      <c r="D15" s="23">
        <v>44888</v>
      </c>
      <c r="E15" s="22" t="s">
        <v>42</v>
      </c>
      <c r="F15" s="24" t="s">
        <v>90</v>
      </c>
      <c r="G15" s="22"/>
      <c r="H15" s="24" t="s">
        <v>91</v>
      </c>
      <c r="I15" s="22" t="s">
        <v>76</v>
      </c>
      <c r="J15" s="8"/>
      <c r="K15" s="7" t="s">
        <v>92</v>
      </c>
      <c r="L15" s="31"/>
      <c r="M15" s="8"/>
      <c r="N15" s="8"/>
      <c r="O15" s="8"/>
      <c r="P15" s="8"/>
      <c r="Q15" s="8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</row>
    <row r="16" spans="1:37" ht="24" customHeight="1">
      <c r="A16" s="6"/>
      <c r="B16" s="21">
        <v>13</v>
      </c>
      <c r="C16" s="22" t="s">
        <v>93</v>
      </c>
      <c r="D16" s="23">
        <v>44889</v>
      </c>
      <c r="E16" s="22" t="s">
        <v>50</v>
      </c>
      <c r="F16" s="24" t="s">
        <v>94</v>
      </c>
      <c r="G16" s="22"/>
      <c r="H16" s="24" t="s">
        <v>95</v>
      </c>
      <c r="I16" s="22" t="s">
        <v>96</v>
      </c>
      <c r="J16" s="8"/>
      <c r="K16" s="12" t="s">
        <v>6</v>
      </c>
      <c r="L16" s="12" t="s">
        <v>7</v>
      </c>
      <c r="M16" s="12" t="s">
        <v>8</v>
      </c>
      <c r="N16" s="12" t="s">
        <v>9</v>
      </c>
      <c r="O16" s="12" t="s">
        <v>10</v>
      </c>
      <c r="P16" s="32" t="s">
        <v>11</v>
      </c>
      <c r="Q16" s="11" t="s">
        <v>12</v>
      </c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</row>
    <row r="17" spans="1:37" ht="24" customHeight="1">
      <c r="A17" s="6"/>
      <c r="B17" s="21">
        <v>14</v>
      </c>
      <c r="C17" s="22" t="s">
        <v>93</v>
      </c>
      <c r="D17" s="23">
        <v>44889</v>
      </c>
      <c r="E17" s="22" t="s">
        <v>28</v>
      </c>
      <c r="F17" s="24" t="s">
        <v>97</v>
      </c>
      <c r="G17" s="22"/>
      <c r="H17" s="24" t="s">
        <v>98</v>
      </c>
      <c r="I17" s="22" t="s">
        <v>99</v>
      </c>
      <c r="J17" s="8"/>
      <c r="K17" s="33">
        <v>49</v>
      </c>
      <c r="L17" s="34" t="s">
        <v>100</v>
      </c>
      <c r="M17" s="35">
        <v>44898</v>
      </c>
      <c r="N17" s="36">
        <v>0.66666666666666696</v>
      </c>
      <c r="O17" s="37" t="s">
        <v>101</v>
      </c>
      <c r="P17" s="38"/>
      <c r="Q17" s="39" t="s">
        <v>102</v>
      </c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</row>
    <row r="18" spans="1:37" ht="24" customHeight="1">
      <c r="A18" s="6"/>
      <c r="B18" s="21">
        <v>15</v>
      </c>
      <c r="C18" s="22" t="s">
        <v>93</v>
      </c>
      <c r="D18" s="23">
        <v>44889</v>
      </c>
      <c r="E18" s="22" t="s">
        <v>19</v>
      </c>
      <c r="F18" s="24" t="s">
        <v>103</v>
      </c>
      <c r="G18" s="22"/>
      <c r="H18" s="24" t="s">
        <v>104</v>
      </c>
      <c r="I18" s="22" t="s">
        <v>99</v>
      </c>
      <c r="J18" s="8"/>
      <c r="K18" s="40">
        <v>50</v>
      </c>
      <c r="L18" s="41" t="s">
        <v>100</v>
      </c>
      <c r="M18" s="42">
        <v>44898</v>
      </c>
      <c r="N18" s="43">
        <v>0.83333333333333304</v>
      </c>
      <c r="O18" s="44" t="s">
        <v>105</v>
      </c>
      <c r="P18" s="45"/>
      <c r="Q18" s="46" t="s">
        <v>106</v>
      </c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</row>
    <row r="19" spans="1:37" ht="24" customHeight="1">
      <c r="A19" s="6"/>
      <c r="B19" s="21">
        <v>16</v>
      </c>
      <c r="C19" s="22" t="s">
        <v>93</v>
      </c>
      <c r="D19" s="23">
        <v>44889</v>
      </c>
      <c r="E19" s="22" t="s">
        <v>42</v>
      </c>
      <c r="F19" s="24" t="s">
        <v>107</v>
      </c>
      <c r="G19" s="22"/>
      <c r="H19" s="24" t="s">
        <v>108</v>
      </c>
      <c r="I19" s="22" t="s">
        <v>96</v>
      </c>
      <c r="J19" s="8"/>
      <c r="K19" s="40">
        <v>52</v>
      </c>
      <c r="L19" s="41" t="s">
        <v>18</v>
      </c>
      <c r="M19" s="42">
        <v>44899</v>
      </c>
      <c r="N19" s="43">
        <v>0.66666666666666696</v>
      </c>
      <c r="O19" s="44" t="s">
        <v>109</v>
      </c>
      <c r="P19" s="45"/>
      <c r="Q19" s="46" t="s">
        <v>110</v>
      </c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 ht="24" customHeight="1">
      <c r="A20" s="6"/>
      <c r="B20" s="21">
        <v>17</v>
      </c>
      <c r="C20" s="22" t="s">
        <v>111</v>
      </c>
      <c r="D20" s="23">
        <v>44890</v>
      </c>
      <c r="E20" s="22" t="s">
        <v>50</v>
      </c>
      <c r="F20" s="24" t="s">
        <v>44</v>
      </c>
      <c r="G20" s="22"/>
      <c r="H20" s="24" t="s">
        <v>30</v>
      </c>
      <c r="I20" s="22" t="s">
        <v>31</v>
      </c>
      <c r="J20" s="8"/>
      <c r="K20" s="40">
        <v>51</v>
      </c>
      <c r="L20" s="41" t="s">
        <v>18</v>
      </c>
      <c r="M20" s="42">
        <v>44899</v>
      </c>
      <c r="N20" s="43">
        <v>0.83333333333333304</v>
      </c>
      <c r="O20" s="44" t="s">
        <v>112</v>
      </c>
      <c r="P20" s="45"/>
      <c r="Q20" s="46" t="s">
        <v>113</v>
      </c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 ht="24" customHeight="1">
      <c r="A21" s="6"/>
      <c r="B21" s="21">
        <v>18</v>
      </c>
      <c r="C21" s="22" t="s">
        <v>111</v>
      </c>
      <c r="D21" s="23">
        <v>44890</v>
      </c>
      <c r="E21" s="22" t="s">
        <v>28</v>
      </c>
      <c r="F21" s="24" t="s">
        <v>20</v>
      </c>
      <c r="G21" s="22"/>
      <c r="H21" s="24" t="s">
        <v>36</v>
      </c>
      <c r="I21" s="22" t="s">
        <v>22</v>
      </c>
      <c r="J21" s="8"/>
      <c r="K21" s="40">
        <v>53</v>
      </c>
      <c r="L21" s="41" t="s">
        <v>27</v>
      </c>
      <c r="M21" s="42">
        <v>44900</v>
      </c>
      <c r="N21" s="43">
        <v>0.66666666666666696</v>
      </c>
      <c r="O21" s="44" t="s">
        <v>114</v>
      </c>
      <c r="P21" s="45"/>
      <c r="Q21" s="46" t="s">
        <v>115</v>
      </c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</row>
    <row r="22" spans="1:37" ht="24" customHeight="1">
      <c r="A22" s="6"/>
      <c r="B22" s="21">
        <v>19</v>
      </c>
      <c r="C22" s="22" t="s">
        <v>111</v>
      </c>
      <c r="D22" s="23">
        <v>44890</v>
      </c>
      <c r="E22" s="22" t="s">
        <v>19</v>
      </c>
      <c r="F22" s="24" t="s">
        <v>116</v>
      </c>
      <c r="G22" s="22"/>
      <c r="H22" s="24" t="s">
        <v>21</v>
      </c>
      <c r="I22" s="22" t="s">
        <v>22</v>
      </c>
      <c r="J22" s="8"/>
      <c r="K22" s="40">
        <v>54</v>
      </c>
      <c r="L22" s="41" t="s">
        <v>27</v>
      </c>
      <c r="M22" s="42">
        <v>44900</v>
      </c>
      <c r="N22" s="43">
        <v>0.83333333333333304</v>
      </c>
      <c r="O22" s="44" t="s">
        <v>117</v>
      </c>
      <c r="P22" s="45"/>
      <c r="Q22" s="46" t="s">
        <v>118</v>
      </c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</row>
    <row r="23" spans="1:37" ht="24" customHeight="1">
      <c r="A23" s="6"/>
      <c r="B23" s="21">
        <v>20</v>
      </c>
      <c r="C23" s="22" t="s">
        <v>111</v>
      </c>
      <c r="D23" s="23">
        <v>44890</v>
      </c>
      <c r="E23" s="22" t="s">
        <v>42</v>
      </c>
      <c r="F23" s="24" t="s">
        <v>29</v>
      </c>
      <c r="G23" s="22"/>
      <c r="H23" s="24" t="s">
        <v>43</v>
      </c>
      <c r="I23" s="22" t="s">
        <v>31</v>
      </c>
      <c r="J23" s="8"/>
      <c r="K23" s="40">
        <v>55</v>
      </c>
      <c r="L23" s="41" t="s">
        <v>49</v>
      </c>
      <c r="M23" s="42">
        <v>44901</v>
      </c>
      <c r="N23" s="43">
        <v>0.66666666666666696</v>
      </c>
      <c r="O23" s="44" t="s">
        <v>119</v>
      </c>
      <c r="P23" s="45"/>
      <c r="Q23" s="46" t="s">
        <v>120</v>
      </c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</row>
    <row r="24" spans="1:37" ht="24" customHeight="1">
      <c r="A24" s="6"/>
      <c r="B24" s="21">
        <v>21</v>
      </c>
      <c r="C24" s="22" t="s">
        <v>100</v>
      </c>
      <c r="D24" s="23">
        <v>44891</v>
      </c>
      <c r="E24" s="22" t="s">
        <v>50</v>
      </c>
      <c r="F24" s="24" t="s">
        <v>55</v>
      </c>
      <c r="G24" s="22"/>
      <c r="H24" s="24" t="s">
        <v>68</v>
      </c>
      <c r="I24" s="22" t="s">
        <v>56</v>
      </c>
      <c r="J24" s="8"/>
      <c r="K24" s="47">
        <v>56</v>
      </c>
      <c r="L24" s="48" t="s">
        <v>49</v>
      </c>
      <c r="M24" s="49">
        <v>44901</v>
      </c>
      <c r="N24" s="50">
        <v>0.83333333333333304</v>
      </c>
      <c r="O24" s="51" t="s">
        <v>121</v>
      </c>
      <c r="P24" s="52"/>
      <c r="Q24" s="53" t="s">
        <v>122</v>
      </c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1:37" ht="24" customHeight="1">
      <c r="A25" s="6"/>
      <c r="B25" s="21">
        <v>22</v>
      </c>
      <c r="C25" s="22" t="s">
        <v>100</v>
      </c>
      <c r="D25" s="23">
        <v>44891</v>
      </c>
      <c r="E25" s="22" t="s">
        <v>28</v>
      </c>
      <c r="F25" s="24" t="s">
        <v>62</v>
      </c>
      <c r="G25" s="22"/>
      <c r="H25" s="24" t="s">
        <v>52</v>
      </c>
      <c r="I25" s="22" t="s">
        <v>53</v>
      </c>
      <c r="J25" s="8"/>
      <c r="K25" s="8"/>
      <c r="L25" s="8"/>
      <c r="M25" s="8"/>
      <c r="N25" s="8"/>
      <c r="O25" s="8"/>
      <c r="P25" s="8"/>
      <c r="Q25" s="8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</row>
    <row r="26" spans="1:37" ht="24" customHeight="1">
      <c r="A26" s="6"/>
      <c r="B26" s="21">
        <v>23</v>
      </c>
      <c r="C26" s="22" t="s">
        <v>100</v>
      </c>
      <c r="D26" s="23">
        <v>44891</v>
      </c>
      <c r="E26" s="22" t="s">
        <v>19</v>
      </c>
      <c r="F26" s="24" t="s">
        <v>67</v>
      </c>
      <c r="G26" s="22"/>
      <c r="H26" s="24" t="s">
        <v>54</v>
      </c>
      <c r="I26" s="22" t="s">
        <v>56</v>
      </c>
      <c r="J26" s="8"/>
      <c r="K26" s="7" t="s">
        <v>123</v>
      </c>
      <c r="L26" s="31"/>
      <c r="M26" s="8"/>
      <c r="N26" s="8"/>
      <c r="O26" s="8"/>
      <c r="P26" s="8"/>
      <c r="Q26" s="8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</row>
    <row r="27" spans="1:37" ht="24" customHeight="1">
      <c r="A27" s="6"/>
      <c r="B27" s="21">
        <v>24</v>
      </c>
      <c r="C27" s="22" t="s">
        <v>100</v>
      </c>
      <c r="D27" s="23">
        <v>44891</v>
      </c>
      <c r="E27" s="22" t="s">
        <v>42</v>
      </c>
      <c r="F27" s="24" t="s">
        <v>51</v>
      </c>
      <c r="G27" s="22"/>
      <c r="H27" s="24" t="s">
        <v>61</v>
      </c>
      <c r="I27" s="22" t="s">
        <v>53</v>
      </c>
      <c r="J27" s="8"/>
      <c r="K27" s="12" t="s">
        <v>6</v>
      </c>
      <c r="L27" s="12" t="s">
        <v>7</v>
      </c>
      <c r="M27" s="12" t="s">
        <v>8</v>
      </c>
      <c r="N27" s="12" t="s">
        <v>9</v>
      </c>
      <c r="O27" s="12" t="s">
        <v>10</v>
      </c>
      <c r="P27" s="32" t="s">
        <v>11</v>
      </c>
      <c r="Q27" s="11" t="s">
        <v>12</v>
      </c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</row>
    <row r="28" spans="1:37" ht="24" customHeight="1">
      <c r="A28" s="6"/>
      <c r="B28" s="21">
        <v>25</v>
      </c>
      <c r="C28" s="22" t="s">
        <v>18</v>
      </c>
      <c r="D28" s="23">
        <v>44892</v>
      </c>
      <c r="E28" s="22" t="s">
        <v>50</v>
      </c>
      <c r="F28" s="24" t="s">
        <v>82</v>
      </c>
      <c r="G28" s="22"/>
      <c r="H28" s="24" t="s">
        <v>89</v>
      </c>
      <c r="I28" s="22" t="s">
        <v>83</v>
      </c>
      <c r="J28" s="8"/>
      <c r="K28" s="33">
        <v>58</v>
      </c>
      <c r="L28" s="34" t="s">
        <v>111</v>
      </c>
      <c r="M28" s="35">
        <v>44904</v>
      </c>
      <c r="N28" s="36">
        <v>0.66666666666666696</v>
      </c>
      <c r="O28" s="37" t="s">
        <v>124</v>
      </c>
      <c r="P28" s="38"/>
      <c r="Q28" s="39" t="s">
        <v>125</v>
      </c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</row>
    <row r="29" spans="1:37" ht="24" customHeight="1">
      <c r="A29" s="6"/>
      <c r="B29" s="21">
        <v>26</v>
      </c>
      <c r="C29" s="22" t="s">
        <v>18</v>
      </c>
      <c r="D29" s="23">
        <v>44892</v>
      </c>
      <c r="E29" s="22" t="s">
        <v>28</v>
      </c>
      <c r="F29" s="24" t="s">
        <v>90</v>
      </c>
      <c r="G29" s="22"/>
      <c r="H29" s="24" t="s">
        <v>74</v>
      </c>
      <c r="I29" s="22" t="s">
        <v>76</v>
      </c>
      <c r="J29" s="8"/>
      <c r="K29" s="40">
        <v>57</v>
      </c>
      <c r="L29" s="41" t="s">
        <v>111</v>
      </c>
      <c r="M29" s="42">
        <v>44904</v>
      </c>
      <c r="N29" s="43">
        <v>0.83333333333333304</v>
      </c>
      <c r="O29" s="44" t="s">
        <v>126</v>
      </c>
      <c r="P29" s="45"/>
      <c r="Q29" s="46" t="s">
        <v>127</v>
      </c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</row>
    <row r="30" spans="1:37" ht="24" customHeight="1">
      <c r="A30" s="6"/>
      <c r="B30" s="21">
        <v>27</v>
      </c>
      <c r="C30" s="22" t="s">
        <v>18</v>
      </c>
      <c r="D30" s="23">
        <v>44892</v>
      </c>
      <c r="E30" s="22" t="s">
        <v>19</v>
      </c>
      <c r="F30" s="24" t="s">
        <v>75</v>
      </c>
      <c r="G30" s="22"/>
      <c r="H30" s="24" t="s">
        <v>91</v>
      </c>
      <c r="I30" s="22" t="s">
        <v>76</v>
      </c>
      <c r="J30" s="8"/>
      <c r="K30" s="40">
        <v>60</v>
      </c>
      <c r="L30" s="41" t="s">
        <v>100</v>
      </c>
      <c r="M30" s="42">
        <v>44905</v>
      </c>
      <c r="N30" s="43">
        <v>0.66666666666666696</v>
      </c>
      <c r="O30" s="44" t="s">
        <v>128</v>
      </c>
      <c r="P30" s="45"/>
      <c r="Q30" s="46" t="s">
        <v>129</v>
      </c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</row>
    <row r="31" spans="1:37" ht="24" customHeight="1">
      <c r="A31" s="6"/>
      <c r="B31" s="21">
        <v>28</v>
      </c>
      <c r="C31" s="22" t="s">
        <v>18</v>
      </c>
      <c r="D31" s="23">
        <v>44892</v>
      </c>
      <c r="E31" s="22" t="s">
        <v>42</v>
      </c>
      <c r="F31" s="24" t="s">
        <v>88</v>
      </c>
      <c r="G31" s="22"/>
      <c r="H31" s="24" t="s">
        <v>81</v>
      </c>
      <c r="I31" s="22" t="s">
        <v>83</v>
      </c>
      <c r="J31" s="8"/>
      <c r="K31" s="47">
        <v>59</v>
      </c>
      <c r="L31" s="48" t="s">
        <v>100</v>
      </c>
      <c r="M31" s="49">
        <v>44905</v>
      </c>
      <c r="N31" s="50">
        <v>0.83333333333333304</v>
      </c>
      <c r="O31" s="51" t="s">
        <v>130</v>
      </c>
      <c r="P31" s="52"/>
      <c r="Q31" s="53" t="s">
        <v>131</v>
      </c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</row>
    <row r="32" spans="1:37" ht="24" customHeight="1">
      <c r="A32" s="6"/>
      <c r="B32" s="21">
        <v>29</v>
      </c>
      <c r="C32" s="22" t="s">
        <v>27</v>
      </c>
      <c r="D32" s="23">
        <v>44893</v>
      </c>
      <c r="E32" s="22" t="s">
        <v>50</v>
      </c>
      <c r="F32" s="24" t="s">
        <v>95</v>
      </c>
      <c r="G32" s="22"/>
      <c r="H32" s="24" t="s">
        <v>108</v>
      </c>
      <c r="I32" s="22" t="s">
        <v>96</v>
      </c>
      <c r="J32" s="8"/>
      <c r="K32" s="8"/>
      <c r="L32" s="8"/>
      <c r="M32" s="8"/>
      <c r="N32" s="8"/>
      <c r="O32" s="8"/>
      <c r="P32" s="8"/>
      <c r="Q32" s="8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 ht="24" customHeight="1">
      <c r="A33" s="6"/>
      <c r="B33" s="21">
        <v>30</v>
      </c>
      <c r="C33" s="22" t="s">
        <v>27</v>
      </c>
      <c r="D33" s="23">
        <v>44893</v>
      </c>
      <c r="E33" s="22" t="s">
        <v>28</v>
      </c>
      <c r="F33" s="24" t="s">
        <v>98</v>
      </c>
      <c r="G33" s="22"/>
      <c r="H33" s="24" t="s">
        <v>104</v>
      </c>
      <c r="I33" s="22" t="s">
        <v>99</v>
      </c>
      <c r="J33" s="8"/>
      <c r="K33" s="7" t="s">
        <v>132</v>
      </c>
      <c r="L33" s="31"/>
      <c r="M33" s="8"/>
      <c r="N33" s="8"/>
      <c r="O33" s="8"/>
      <c r="P33" s="8"/>
      <c r="Q33" s="8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ht="24" customHeight="1">
      <c r="A34" s="6"/>
      <c r="B34" s="21">
        <v>31</v>
      </c>
      <c r="C34" s="22" t="s">
        <v>27</v>
      </c>
      <c r="D34" s="23">
        <v>44893</v>
      </c>
      <c r="E34" s="22" t="s">
        <v>19</v>
      </c>
      <c r="F34" s="24" t="s">
        <v>107</v>
      </c>
      <c r="G34" s="22"/>
      <c r="H34" s="24" t="s">
        <v>94</v>
      </c>
      <c r="I34" s="22" t="s">
        <v>96</v>
      </c>
      <c r="J34" s="8"/>
      <c r="K34" s="12" t="s">
        <v>6</v>
      </c>
      <c r="L34" s="12" t="s">
        <v>7</v>
      </c>
      <c r="M34" s="12" t="s">
        <v>8</v>
      </c>
      <c r="N34" s="12" t="s">
        <v>9</v>
      </c>
      <c r="O34" s="12" t="s">
        <v>10</v>
      </c>
      <c r="P34" s="32" t="s">
        <v>11</v>
      </c>
      <c r="Q34" s="11" t="s">
        <v>12</v>
      </c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 ht="24" customHeight="1">
      <c r="A35" s="6"/>
      <c r="B35" s="21">
        <v>32</v>
      </c>
      <c r="C35" s="22" t="s">
        <v>27</v>
      </c>
      <c r="D35" s="23">
        <v>44893</v>
      </c>
      <c r="E35" s="22" t="s">
        <v>42</v>
      </c>
      <c r="F35" s="24" t="s">
        <v>103</v>
      </c>
      <c r="G35" s="22"/>
      <c r="H35" s="24" t="s">
        <v>97</v>
      </c>
      <c r="I35" s="22" t="s">
        <v>99</v>
      </c>
      <c r="J35" s="8"/>
      <c r="K35" s="33">
        <v>61</v>
      </c>
      <c r="L35" s="34" t="s">
        <v>49</v>
      </c>
      <c r="M35" s="35">
        <v>44908</v>
      </c>
      <c r="N35" s="36">
        <v>0.83333333333333304</v>
      </c>
      <c r="O35" s="37" t="s">
        <v>133</v>
      </c>
      <c r="P35" s="38"/>
      <c r="Q35" s="39" t="s">
        <v>134</v>
      </c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ht="24" customHeight="1">
      <c r="A36" s="6"/>
      <c r="B36" s="21">
        <v>35</v>
      </c>
      <c r="C36" s="22" t="s">
        <v>49</v>
      </c>
      <c r="D36" s="23">
        <v>44894</v>
      </c>
      <c r="E36" s="22" t="s">
        <v>135</v>
      </c>
      <c r="F36" s="24" t="s">
        <v>21</v>
      </c>
      <c r="G36" s="22"/>
      <c r="H36" s="24" t="s">
        <v>36</v>
      </c>
      <c r="I36" s="22" t="s">
        <v>22</v>
      </c>
      <c r="J36" s="8"/>
      <c r="K36" s="47">
        <v>62</v>
      </c>
      <c r="L36" s="48" t="s">
        <v>73</v>
      </c>
      <c r="M36" s="49">
        <v>44909</v>
      </c>
      <c r="N36" s="50">
        <v>0.83333333333333304</v>
      </c>
      <c r="O36" s="51" t="s">
        <v>136</v>
      </c>
      <c r="P36" s="52"/>
      <c r="Q36" s="53" t="s">
        <v>137</v>
      </c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</row>
    <row r="37" spans="1:37" ht="24" customHeight="1">
      <c r="A37" s="6"/>
      <c r="B37" s="21">
        <v>36</v>
      </c>
      <c r="C37" s="22" t="s">
        <v>49</v>
      </c>
      <c r="D37" s="23">
        <v>44894</v>
      </c>
      <c r="E37" s="22" t="s">
        <v>135</v>
      </c>
      <c r="F37" s="24" t="s">
        <v>138</v>
      </c>
      <c r="G37" s="22"/>
      <c r="H37" s="24" t="s">
        <v>20</v>
      </c>
      <c r="I37" s="22" t="s">
        <v>22</v>
      </c>
      <c r="J37" s="8"/>
      <c r="K37" s="8"/>
      <c r="L37" s="8"/>
      <c r="M37" s="8"/>
      <c r="N37" s="8"/>
      <c r="O37" s="8"/>
      <c r="P37" s="8"/>
      <c r="Q37" s="8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</row>
    <row r="38" spans="1:37" ht="24" customHeight="1">
      <c r="A38" s="6"/>
      <c r="B38" s="21">
        <v>33</v>
      </c>
      <c r="C38" s="22" t="s">
        <v>49</v>
      </c>
      <c r="D38" s="23">
        <v>44894</v>
      </c>
      <c r="E38" s="22" t="s">
        <v>42</v>
      </c>
      <c r="F38" s="24" t="s">
        <v>44</v>
      </c>
      <c r="G38" s="22"/>
      <c r="H38" s="24" t="s">
        <v>29</v>
      </c>
      <c r="I38" s="22" t="s">
        <v>31</v>
      </c>
      <c r="J38" s="8"/>
      <c r="K38" s="7" t="s">
        <v>139</v>
      </c>
      <c r="L38" s="31"/>
      <c r="M38" s="8"/>
      <c r="N38" s="8"/>
      <c r="O38" s="8"/>
      <c r="P38" s="8"/>
      <c r="Q38" s="8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</row>
    <row r="39" spans="1:37" ht="24" customHeight="1">
      <c r="A39" s="6"/>
      <c r="B39" s="21">
        <v>34</v>
      </c>
      <c r="C39" s="22" t="s">
        <v>49</v>
      </c>
      <c r="D39" s="23">
        <v>44894</v>
      </c>
      <c r="E39" s="22" t="s">
        <v>42</v>
      </c>
      <c r="F39" s="24" t="s">
        <v>30</v>
      </c>
      <c r="G39" s="22"/>
      <c r="H39" s="24" t="s">
        <v>43</v>
      </c>
      <c r="I39" s="22" t="s">
        <v>31</v>
      </c>
      <c r="J39" s="8"/>
      <c r="K39" s="12" t="s">
        <v>6</v>
      </c>
      <c r="L39" s="12" t="s">
        <v>7</v>
      </c>
      <c r="M39" s="12" t="s">
        <v>8</v>
      </c>
      <c r="N39" s="12" t="s">
        <v>9</v>
      </c>
      <c r="O39" s="12" t="s">
        <v>10</v>
      </c>
      <c r="P39" s="32" t="s">
        <v>11</v>
      </c>
      <c r="Q39" s="11" t="s">
        <v>12</v>
      </c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</row>
    <row r="40" spans="1:37" ht="24" customHeight="1">
      <c r="A40" s="6"/>
      <c r="B40" s="21">
        <v>39</v>
      </c>
      <c r="C40" s="22" t="s">
        <v>73</v>
      </c>
      <c r="D40" s="23">
        <v>44895</v>
      </c>
      <c r="E40" s="22" t="s">
        <v>42</v>
      </c>
      <c r="F40" s="24" t="s">
        <v>62</v>
      </c>
      <c r="G40" s="22"/>
      <c r="H40" s="24" t="s">
        <v>51</v>
      </c>
      <c r="I40" s="22" t="s">
        <v>53</v>
      </c>
      <c r="J40" s="8"/>
      <c r="K40" s="54">
        <v>63</v>
      </c>
      <c r="L40" s="55" t="s">
        <v>100</v>
      </c>
      <c r="M40" s="56">
        <v>44912</v>
      </c>
      <c r="N40" s="57">
        <v>0.66666666666666696</v>
      </c>
      <c r="O40" s="58" t="s">
        <v>140</v>
      </c>
      <c r="P40" s="59"/>
      <c r="Q40" s="60" t="s">
        <v>141</v>
      </c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</row>
    <row r="41" spans="1:37" ht="24" customHeight="1">
      <c r="A41" s="6"/>
      <c r="B41" s="21">
        <v>40</v>
      </c>
      <c r="C41" s="22" t="s">
        <v>73</v>
      </c>
      <c r="D41" s="23">
        <v>44895</v>
      </c>
      <c r="E41" s="22" t="s">
        <v>42</v>
      </c>
      <c r="F41" s="24" t="s">
        <v>52</v>
      </c>
      <c r="G41" s="22"/>
      <c r="H41" s="24" t="s">
        <v>61</v>
      </c>
      <c r="I41" s="22" t="s">
        <v>53</v>
      </c>
      <c r="J41" s="8"/>
      <c r="K41" s="8"/>
      <c r="L41" s="8"/>
      <c r="M41" s="8"/>
      <c r="N41" s="8"/>
      <c r="O41" s="8"/>
      <c r="P41" s="8"/>
      <c r="Q41" s="8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</row>
    <row r="42" spans="1:37" ht="24" customHeight="1">
      <c r="A42" s="6"/>
      <c r="B42" s="21">
        <v>37</v>
      </c>
      <c r="C42" s="22" t="s">
        <v>73</v>
      </c>
      <c r="D42" s="23">
        <v>44895</v>
      </c>
      <c r="E42" s="22" t="s">
        <v>135</v>
      </c>
      <c r="F42" s="24" t="s">
        <v>68</v>
      </c>
      <c r="G42" s="22"/>
      <c r="H42" s="24" t="s">
        <v>54</v>
      </c>
      <c r="I42" s="22" t="s">
        <v>56</v>
      </c>
      <c r="J42" s="8"/>
      <c r="K42" s="7" t="s">
        <v>142</v>
      </c>
      <c r="L42" s="31"/>
      <c r="M42" s="8"/>
      <c r="N42" s="8"/>
      <c r="O42" s="8"/>
      <c r="P42" s="8"/>
      <c r="Q42" s="8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</row>
    <row r="43" spans="1:37" ht="24" customHeight="1">
      <c r="A43" s="6"/>
      <c r="B43" s="21">
        <v>38</v>
      </c>
      <c r="C43" s="22" t="s">
        <v>73</v>
      </c>
      <c r="D43" s="23">
        <v>44895</v>
      </c>
      <c r="E43" s="22" t="s">
        <v>135</v>
      </c>
      <c r="F43" s="24" t="s">
        <v>55</v>
      </c>
      <c r="G43" s="22"/>
      <c r="H43" s="24" t="s">
        <v>67</v>
      </c>
      <c r="I43" s="22" t="s">
        <v>56</v>
      </c>
      <c r="J43" s="8"/>
      <c r="K43" s="12" t="s">
        <v>6</v>
      </c>
      <c r="L43" s="12" t="s">
        <v>7</v>
      </c>
      <c r="M43" s="12" t="s">
        <v>8</v>
      </c>
      <c r="N43" s="12" t="s">
        <v>9</v>
      </c>
      <c r="O43" s="12" t="s">
        <v>10</v>
      </c>
      <c r="P43" s="32" t="s">
        <v>11</v>
      </c>
      <c r="Q43" s="11" t="s">
        <v>12</v>
      </c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</row>
    <row r="44" spans="1:37" ht="24" customHeight="1">
      <c r="A44" s="6"/>
      <c r="B44" s="21">
        <v>43</v>
      </c>
      <c r="C44" s="22" t="s">
        <v>93</v>
      </c>
      <c r="D44" s="23">
        <v>44896</v>
      </c>
      <c r="E44" s="22" t="s">
        <v>42</v>
      </c>
      <c r="F44" s="24" t="s">
        <v>82</v>
      </c>
      <c r="G44" s="22"/>
      <c r="H44" s="24" t="s">
        <v>88</v>
      </c>
      <c r="I44" s="22" t="s">
        <v>83</v>
      </c>
      <c r="J44" s="8"/>
      <c r="K44" s="54">
        <v>64</v>
      </c>
      <c r="L44" s="55" t="s">
        <v>18</v>
      </c>
      <c r="M44" s="56">
        <v>44913</v>
      </c>
      <c r="N44" s="57">
        <v>0.66666666666666696</v>
      </c>
      <c r="O44" s="58" t="s">
        <v>143</v>
      </c>
      <c r="P44" s="59"/>
      <c r="Q44" s="60" t="s">
        <v>144</v>
      </c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</row>
    <row r="45" spans="1:37" ht="24" customHeight="1">
      <c r="A45" s="6"/>
      <c r="B45" s="21">
        <v>44</v>
      </c>
      <c r="C45" s="22" t="s">
        <v>93</v>
      </c>
      <c r="D45" s="23">
        <v>44896</v>
      </c>
      <c r="E45" s="22" t="s">
        <v>42</v>
      </c>
      <c r="F45" s="24" t="s">
        <v>89</v>
      </c>
      <c r="G45" s="22"/>
      <c r="H45" s="24" t="s">
        <v>81</v>
      </c>
      <c r="I45" s="22" t="s">
        <v>83</v>
      </c>
      <c r="J45" s="8"/>
      <c r="K45" s="8"/>
      <c r="L45" s="8"/>
      <c r="M45" s="8"/>
      <c r="N45" s="8"/>
      <c r="O45" s="8"/>
      <c r="P45" s="8"/>
      <c r="Q45" s="8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</row>
    <row r="46" spans="1:37" ht="24" customHeight="1">
      <c r="A46" s="6"/>
      <c r="B46" s="21">
        <v>41</v>
      </c>
      <c r="C46" s="22" t="s">
        <v>93</v>
      </c>
      <c r="D46" s="23">
        <v>44896</v>
      </c>
      <c r="E46" s="22" t="s">
        <v>135</v>
      </c>
      <c r="F46" s="24" t="s">
        <v>75</v>
      </c>
      <c r="G46" s="22"/>
      <c r="H46" s="24" t="s">
        <v>90</v>
      </c>
      <c r="I46" s="22" t="s">
        <v>76</v>
      </c>
      <c r="J46" s="8"/>
      <c r="K46" s="8"/>
      <c r="L46" s="8"/>
      <c r="M46" s="8"/>
      <c r="N46" s="8"/>
      <c r="O46" s="8"/>
      <c r="P46" s="8"/>
      <c r="Q46" s="8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</row>
    <row r="47" spans="1:37" ht="24" customHeight="1">
      <c r="A47" s="6"/>
      <c r="B47" s="21">
        <v>42</v>
      </c>
      <c r="C47" s="22" t="s">
        <v>93</v>
      </c>
      <c r="D47" s="23">
        <v>44896</v>
      </c>
      <c r="E47" s="22" t="s">
        <v>135</v>
      </c>
      <c r="F47" s="24" t="s">
        <v>91</v>
      </c>
      <c r="G47" s="22"/>
      <c r="H47" s="24" t="s">
        <v>74</v>
      </c>
      <c r="I47" s="22" t="s">
        <v>76</v>
      </c>
      <c r="J47" s="8"/>
      <c r="K47" s="8"/>
      <c r="L47" s="8"/>
      <c r="M47" s="8"/>
      <c r="N47" s="8"/>
      <c r="O47" s="8"/>
      <c r="P47" s="8"/>
      <c r="Q47" s="8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</row>
    <row r="48" spans="1:37" ht="24" customHeight="1">
      <c r="A48" s="6"/>
      <c r="B48" s="21">
        <v>47</v>
      </c>
      <c r="C48" s="22" t="s">
        <v>111</v>
      </c>
      <c r="D48" s="23">
        <v>44897</v>
      </c>
      <c r="E48" s="22" t="s">
        <v>42</v>
      </c>
      <c r="F48" s="24" t="s">
        <v>108</v>
      </c>
      <c r="G48" s="22"/>
      <c r="H48" s="24" t="s">
        <v>94</v>
      </c>
      <c r="I48" s="22" t="s">
        <v>96</v>
      </c>
      <c r="J48" s="8"/>
      <c r="K48" s="8"/>
      <c r="L48" s="8"/>
      <c r="M48" s="8"/>
      <c r="N48" s="8"/>
      <c r="O48" s="8"/>
      <c r="P48" s="8"/>
      <c r="Q48" s="8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</row>
    <row r="49" spans="1:37" ht="24" customHeight="1">
      <c r="A49" s="6"/>
      <c r="B49" s="21">
        <v>48</v>
      </c>
      <c r="C49" s="22" t="s">
        <v>111</v>
      </c>
      <c r="D49" s="23">
        <v>44897</v>
      </c>
      <c r="E49" s="22" t="s">
        <v>42</v>
      </c>
      <c r="F49" s="24" t="s">
        <v>95</v>
      </c>
      <c r="G49" s="22"/>
      <c r="H49" s="24" t="s">
        <v>107</v>
      </c>
      <c r="I49" s="22" t="s">
        <v>96</v>
      </c>
      <c r="J49" s="8"/>
      <c r="K49" s="8"/>
      <c r="L49" s="8"/>
      <c r="M49" s="8"/>
      <c r="N49" s="8"/>
      <c r="O49" s="8"/>
      <c r="P49" s="8"/>
      <c r="Q49" s="8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</row>
    <row r="50" spans="1:37" ht="24" customHeight="1">
      <c r="A50" s="6"/>
      <c r="B50" s="21">
        <v>45</v>
      </c>
      <c r="C50" s="22" t="s">
        <v>111</v>
      </c>
      <c r="D50" s="23">
        <v>44897</v>
      </c>
      <c r="E50" s="22" t="s">
        <v>135</v>
      </c>
      <c r="F50" s="24" t="s">
        <v>104</v>
      </c>
      <c r="G50" s="22"/>
      <c r="H50" s="24" t="s">
        <v>97</v>
      </c>
      <c r="I50" s="22" t="s">
        <v>99</v>
      </c>
      <c r="J50" s="8"/>
      <c r="K50" s="8"/>
      <c r="L50" s="8"/>
      <c r="M50" s="8"/>
      <c r="N50" s="8"/>
      <c r="O50" s="8"/>
      <c r="P50" s="8"/>
      <c r="Q50" s="8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</row>
    <row r="51" spans="1:37" ht="24" customHeight="1">
      <c r="A51" s="6"/>
      <c r="B51" s="61">
        <v>46</v>
      </c>
      <c r="C51" s="62" t="s">
        <v>111</v>
      </c>
      <c r="D51" s="63">
        <v>44897</v>
      </c>
      <c r="E51" s="62" t="s">
        <v>135</v>
      </c>
      <c r="F51" s="64" t="s">
        <v>98</v>
      </c>
      <c r="G51" s="62"/>
      <c r="H51" s="64" t="s">
        <v>103</v>
      </c>
      <c r="I51" s="62" t="s">
        <v>99</v>
      </c>
      <c r="J51" s="8"/>
      <c r="K51" s="8"/>
      <c r="L51" s="8"/>
      <c r="M51" s="8"/>
      <c r="N51" s="8"/>
      <c r="O51" s="8"/>
      <c r="P51" s="8"/>
      <c r="Q51" s="8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</row>
    <row r="52" spans="1:37" ht="13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</row>
    <row r="53" spans="1:37" ht="13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</row>
    <row r="54" spans="1:37" ht="13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</row>
    <row r="55" spans="1:37" ht="13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</row>
    <row r="56" spans="1:37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</row>
    <row r="57" spans="1:3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</row>
    <row r="58" spans="1:37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</row>
    <row r="59" spans="1:37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</row>
    <row r="60" spans="1:37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</row>
    <row r="61" spans="1:37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</row>
    <row r="62" spans="1:37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</row>
    <row r="63" spans="1:37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</row>
    <row r="64" spans="1:37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</row>
    <row r="65" spans="1:37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</row>
    <row r="66" spans="1:37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</row>
    <row r="67" spans="1:3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</row>
    <row r="68" spans="1:37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</row>
    <row r="69" spans="1:37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</row>
    <row r="70" spans="1:37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</row>
    <row r="71" spans="1:37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</row>
    <row r="72" spans="1:37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</row>
    <row r="73" spans="1:37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</row>
    <row r="74" spans="1:37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</row>
    <row r="75" spans="1:37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</row>
    <row r="76" spans="1:37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</row>
    <row r="77" spans="1:3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</row>
    <row r="78" spans="1:37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</row>
    <row r="79" spans="1:37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</row>
    <row r="80" spans="1:37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</row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ageMargins left="0.7" right="0.7" top="0.75" bottom="0.75" header="0" footer="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000"/>
  <sheetViews>
    <sheetView workbookViewId="0"/>
  </sheetViews>
  <sheetFormatPr defaultColWidth="14.44140625" defaultRowHeight="15" customHeight="1"/>
  <cols>
    <col min="1" max="1" width="4.44140625" customWidth="1"/>
    <col min="2" max="7" width="7.6640625" customWidth="1"/>
    <col min="8" max="8" width="9.44140625" customWidth="1"/>
    <col min="9" max="9" width="8.88671875" customWidth="1"/>
    <col min="10" max="23" width="7.6640625" customWidth="1"/>
    <col min="24" max="30" width="8.6640625" customWidth="1"/>
  </cols>
  <sheetData>
    <row r="1" spans="1:30" ht="13.5" customHeight="1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</row>
    <row r="2" spans="1:30" ht="30" customHeight="1">
      <c r="A2" s="65"/>
      <c r="B2" s="66"/>
      <c r="C2" s="67" t="s">
        <v>145</v>
      </c>
      <c r="D2" s="67"/>
      <c r="E2" s="68" t="s">
        <v>146</v>
      </c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/>
      <c r="T2" s="69"/>
      <c r="U2" s="69"/>
      <c r="V2" s="69"/>
      <c r="W2" s="71"/>
      <c r="X2" s="65"/>
      <c r="Y2" s="65"/>
    </row>
    <row r="3" spans="1:30" ht="13.5" customHeight="1">
      <c r="A3" s="65"/>
      <c r="B3" s="72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4"/>
      <c r="X3" s="65"/>
      <c r="Y3" s="65"/>
    </row>
    <row r="4" spans="1:30" ht="13.5" customHeight="1">
      <c r="A4" s="65"/>
      <c r="B4" s="75" t="s">
        <v>147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76"/>
      <c r="X4" s="65"/>
      <c r="Y4" s="65"/>
    </row>
    <row r="5" spans="1:30" ht="13.5" customHeight="1">
      <c r="A5" s="65"/>
      <c r="B5" s="75" t="s">
        <v>148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76"/>
      <c r="X5" s="65"/>
      <c r="Y5" s="65"/>
    </row>
    <row r="6" spans="1:30" ht="13.5" customHeight="1">
      <c r="A6" s="65"/>
      <c r="B6" s="7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76"/>
      <c r="X6" s="65"/>
      <c r="Y6" s="65"/>
    </row>
    <row r="7" spans="1:30" ht="13.5" customHeight="1">
      <c r="A7" s="65"/>
      <c r="B7" s="75" t="s">
        <v>149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76"/>
      <c r="X7" s="65"/>
      <c r="Y7" s="65"/>
    </row>
    <row r="8" spans="1:30" ht="13.5" customHeight="1">
      <c r="A8" s="65"/>
      <c r="B8" s="75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76"/>
      <c r="X8" s="65"/>
      <c r="Y8" s="65"/>
    </row>
    <row r="9" spans="1:30" ht="13.5" customHeight="1">
      <c r="A9" s="65"/>
      <c r="B9" s="75" t="s">
        <v>150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76"/>
      <c r="X9" s="65"/>
      <c r="Y9" s="65"/>
    </row>
    <row r="10" spans="1:30" ht="13.5" customHeight="1">
      <c r="A10" s="65"/>
      <c r="B10" s="75" t="s">
        <v>151</v>
      </c>
      <c r="C10" s="2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76"/>
      <c r="X10" s="65"/>
      <c r="Y10" s="65"/>
    </row>
    <row r="11" spans="1:30" ht="13.5" customHeight="1">
      <c r="A11" s="65"/>
      <c r="B11" s="75" t="s">
        <v>152</v>
      </c>
      <c r="C11" s="77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76"/>
      <c r="X11" s="65"/>
      <c r="Y11" s="65"/>
    </row>
    <row r="12" spans="1:30" ht="13.5" customHeight="1">
      <c r="A12" s="65"/>
      <c r="B12" s="78"/>
      <c r="C12" s="77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76"/>
      <c r="X12" s="65"/>
      <c r="Y12" s="65"/>
    </row>
    <row r="13" spans="1:30" ht="13.5" customHeight="1">
      <c r="A13" s="65"/>
      <c r="B13" s="79" t="s">
        <v>153</v>
      </c>
      <c r="C13" s="77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76"/>
      <c r="X13" s="65"/>
      <c r="Y13" s="65"/>
    </row>
    <row r="14" spans="1:30" ht="13.5" customHeight="1">
      <c r="A14" s="65"/>
      <c r="B14" s="75" t="s">
        <v>154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76"/>
      <c r="X14" s="65"/>
      <c r="Y14" s="65"/>
    </row>
    <row r="15" spans="1:30" ht="13.5" customHeight="1">
      <c r="A15" s="65"/>
      <c r="B15" s="75" t="s">
        <v>155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76"/>
      <c r="X15" s="65"/>
      <c r="Y15" s="65"/>
      <c r="Z15" s="65"/>
      <c r="AA15" s="65"/>
      <c r="AC15" s="65"/>
      <c r="AD15" s="65"/>
    </row>
    <row r="16" spans="1:30" ht="13.5" customHeight="1">
      <c r="A16" s="65"/>
      <c r="B16" s="75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76"/>
      <c r="X16" s="65"/>
      <c r="Y16" s="65"/>
      <c r="Z16" s="65"/>
      <c r="AA16" s="65"/>
      <c r="AB16" s="65"/>
      <c r="AC16" s="65"/>
      <c r="AD16" s="65"/>
    </row>
    <row r="17" spans="1:30" ht="13.5" customHeight="1">
      <c r="A17" s="65"/>
      <c r="B17" s="75" t="s">
        <v>156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76"/>
      <c r="X17" s="65"/>
      <c r="Y17" s="65"/>
      <c r="Z17" s="65"/>
      <c r="AA17" s="65"/>
      <c r="AB17" s="65"/>
      <c r="AC17" s="65"/>
      <c r="AD17" s="65"/>
    </row>
    <row r="18" spans="1:30" ht="13.5" customHeight="1">
      <c r="A18" s="65"/>
      <c r="B18" s="75" t="s">
        <v>157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76"/>
      <c r="X18" s="65"/>
      <c r="Y18" s="65"/>
      <c r="Z18" s="65"/>
      <c r="AA18" s="65"/>
      <c r="AB18" s="65"/>
      <c r="AC18" s="65"/>
      <c r="AD18" s="65"/>
    </row>
    <row r="19" spans="1:30" ht="13.5" customHeight="1">
      <c r="A19" s="65"/>
      <c r="B19" s="75" t="s">
        <v>158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76"/>
      <c r="X19" s="65"/>
      <c r="Y19" s="65"/>
      <c r="Z19" s="65"/>
      <c r="AA19" s="65"/>
      <c r="AB19" s="65"/>
      <c r="AC19" s="65"/>
      <c r="AD19" s="65"/>
    </row>
    <row r="20" spans="1:30" ht="13.5" customHeight="1">
      <c r="A20" s="65"/>
      <c r="B20" s="75" t="s">
        <v>159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76"/>
      <c r="X20" s="65"/>
      <c r="Y20" s="65"/>
      <c r="Z20" s="65"/>
      <c r="AA20" s="65"/>
      <c r="AB20" s="65"/>
      <c r="AC20" s="65"/>
      <c r="AD20" s="65"/>
    </row>
    <row r="21" spans="1:30" ht="13.5" customHeight="1">
      <c r="A21" s="65"/>
      <c r="B21" s="7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76"/>
      <c r="X21" s="65"/>
      <c r="Y21" s="65"/>
      <c r="Z21" s="65"/>
      <c r="AA21" s="65"/>
      <c r="AB21" s="65"/>
      <c r="AC21" s="65"/>
      <c r="AD21" s="65"/>
    </row>
    <row r="22" spans="1:30" ht="13.5" customHeight="1">
      <c r="A22" s="65"/>
      <c r="B22" s="75" t="s">
        <v>160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76"/>
      <c r="X22" s="65"/>
      <c r="Y22" s="65"/>
      <c r="Z22" s="65"/>
      <c r="AA22" s="65"/>
      <c r="AB22" s="65"/>
      <c r="AC22" s="65"/>
      <c r="AD22" s="65"/>
    </row>
    <row r="23" spans="1:30" ht="13.5" customHeight="1">
      <c r="A23" s="65"/>
      <c r="B23" s="75" t="s">
        <v>161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76"/>
      <c r="X23" s="65"/>
      <c r="Y23" s="65"/>
      <c r="Z23" s="65"/>
      <c r="AA23" s="65"/>
      <c r="AB23" s="65"/>
      <c r="AC23" s="65"/>
      <c r="AD23" s="65"/>
    </row>
    <row r="24" spans="1:30" ht="13.5" customHeight="1">
      <c r="A24" s="65"/>
      <c r="B24" s="75" t="s">
        <v>162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76"/>
      <c r="X24" s="65"/>
      <c r="Y24" s="65"/>
      <c r="Z24" s="65"/>
      <c r="AA24" s="65"/>
      <c r="AB24" s="65"/>
      <c r="AC24" s="65"/>
      <c r="AD24" s="65"/>
    </row>
    <row r="25" spans="1:30" ht="13.5" customHeight="1">
      <c r="A25" s="65"/>
      <c r="B25" s="75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76"/>
      <c r="X25" s="65"/>
      <c r="Y25" s="65"/>
      <c r="Z25" s="65"/>
      <c r="AA25" s="65"/>
      <c r="AB25" s="65"/>
      <c r="AC25" s="65"/>
      <c r="AD25" s="65"/>
    </row>
    <row r="26" spans="1:30" ht="13.5" customHeight="1">
      <c r="A26" s="65"/>
      <c r="B26" s="80" t="s">
        <v>163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76"/>
      <c r="X26" s="65"/>
      <c r="Y26" s="65"/>
      <c r="Z26" s="65"/>
      <c r="AA26" s="65"/>
      <c r="AB26" s="65"/>
      <c r="AC26" s="65"/>
      <c r="AD26" s="65"/>
    </row>
    <row r="27" spans="1:30" ht="13.5" customHeight="1">
      <c r="A27" s="65"/>
      <c r="B27" s="75" t="s">
        <v>164</v>
      </c>
      <c r="C27" s="3"/>
      <c r="D27" s="3"/>
      <c r="E27" s="3"/>
      <c r="F27" s="3"/>
      <c r="G27" s="3"/>
      <c r="H27" s="3">
        <v>230</v>
      </c>
      <c r="I27" s="81" t="s">
        <v>165</v>
      </c>
      <c r="J27" s="3" t="s">
        <v>166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76"/>
      <c r="X27" s="65"/>
      <c r="Y27" s="65"/>
      <c r="Z27" s="65"/>
      <c r="AA27" s="65"/>
      <c r="AB27" s="65"/>
      <c r="AC27" s="65"/>
      <c r="AD27" s="65"/>
    </row>
    <row r="28" spans="1:30" ht="13.5" customHeight="1">
      <c r="A28" s="65"/>
      <c r="B28" s="75" t="s">
        <v>167</v>
      </c>
      <c r="C28" s="3"/>
      <c r="D28" s="3"/>
      <c r="E28" s="3"/>
      <c r="F28" s="3"/>
      <c r="G28" s="3"/>
      <c r="H28" s="3">
        <v>92</v>
      </c>
      <c r="I28" s="81" t="s">
        <v>165</v>
      </c>
      <c r="J28" s="3" t="s">
        <v>168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76"/>
      <c r="X28" s="65"/>
      <c r="Y28" s="65"/>
      <c r="Z28" s="65"/>
      <c r="AA28" s="65"/>
      <c r="AB28" s="65"/>
      <c r="AC28" s="65"/>
      <c r="AD28" s="65"/>
    </row>
    <row r="29" spans="1:30" ht="13.5" customHeight="1">
      <c r="A29" s="65"/>
      <c r="B29" s="75" t="s">
        <v>169</v>
      </c>
      <c r="C29" s="3"/>
      <c r="D29" s="3"/>
      <c r="E29" s="3"/>
      <c r="F29" s="3"/>
      <c r="G29" s="3"/>
      <c r="H29" s="3">
        <v>96</v>
      </c>
      <c r="I29" s="81" t="s">
        <v>165</v>
      </c>
      <c r="J29" s="3" t="s">
        <v>170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76"/>
      <c r="X29" s="65"/>
      <c r="Y29" s="65"/>
      <c r="Z29" s="65"/>
      <c r="AA29" s="65"/>
      <c r="AB29" s="65"/>
      <c r="AC29" s="65"/>
      <c r="AD29" s="65"/>
    </row>
    <row r="30" spans="1:30" ht="13.5" customHeight="1">
      <c r="A30" s="65"/>
      <c r="B30" s="75" t="s">
        <v>171</v>
      </c>
      <c r="C30" s="3"/>
      <c r="D30" s="3"/>
      <c r="E30" s="3"/>
      <c r="F30" s="3"/>
      <c r="G30" s="3"/>
      <c r="H30" s="3">
        <f>16*5</f>
        <v>80</v>
      </c>
      <c r="I30" s="81" t="s">
        <v>165</v>
      </c>
      <c r="J30" s="3" t="s">
        <v>172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76"/>
      <c r="X30" s="65"/>
      <c r="Y30" s="65"/>
      <c r="Z30" s="65"/>
      <c r="AA30" s="65"/>
      <c r="AB30" s="65"/>
      <c r="AC30" s="65"/>
      <c r="AD30" s="65"/>
    </row>
    <row r="31" spans="1:30" ht="13.5" customHeight="1">
      <c r="A31" s="65"/>
      <c r="B31" s="75" t="s">
        <v>173</v>
      </c>
      <c r="C31" s="3"/>
      <c r="D31" s="3"/>
      <c r="E31" s="3"/>
      <c r="F31" s="3"/>
      <c r="G31" s="3"/>
      <c r="H31" s="3">
        <f>8*8</f>
        <v>64</v>
      </c>
      <c r="I31" s="81" t="s">
        <v>165</v>
      </c>
      <c r="J31" s="3" t="s">
        <v>174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76"/>
      <c r="X31" s="65"/>
      <c r="Y31" s="65"/>
      <c r="Z31" s="65"/>
      <c r="AA31" s="65"/>
      <c r="AB31" s="65"/>
      <c r="AC31" s="65"/>
      <c r="AD31" s="65"/>
    </row>
    <row r="32" spans="1:30" ht="13.5" customHeight="1">
      <c r="A32" s="65"/>
      <c r="B32" s="75" t="s">
        <v>175</v>
      </c>
      <c r="C32" s="3"/>
      <c r="D32" s="3"/>
      <c r="E32" s="3"/>
      <c r="F32" s="3"/>
      <c r="G32" s="3"/>
      <c r="H32" s="3">
        <f>4*12</f>
        <v>48</v>
      </c>
      <c r="I32" s="81" t="s">
        <v>165</v>
      </c>
      <c r="J32" s="3" t="s">
        <v>176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76"/>
      <c r="X32" s="65"/>
      <c r="Y32" s="65"/>
      <c r="Z32" s="65"/>
      <c r="AA32" s="65"/>
      <c r="AB32" s="65"/>
      <c r="AC32" s="65"/>
      <c r="AD32" s="65"/>
    </row>
    <row r="33" spans="1:30" ht="13.5" customHeight="1">
      <c r="A33" s="65"/>
      <c r="B33" s="75" t="s">
        <v>177</v>
      </c>
      <c r="C33" s="3"/>
      <c r="D33" s="3"/>
      <c r="E33" s="3"/>
      <c r="F33" s="3"/>
      <c r="G33" s="3"/>
      <c r="H33" s="3">
        <f>2*20</f>
        <v>40</v>
      </c>
      <c r="I33" s="81" t="s">
        <v>165</v>
      </c>
      <c r="J33" s="3" t="s">
        <v>178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76"/>
      <c r="X33" s="65"/>
      <c r="Y33" s="65"/>
      <c r="Z33" s="65"/>
      <c r="AA33" s="65"/>
      <c r="AB33" s="65"/>
      <c r="AC33" s="65"/>
      <c r="AD33" s="65"/>
    </row>
    <row r="34" spans="1:30" ht="13.5" customHeight="1">
      <c r="A34" s="65"/>
      <c r="B34" s="75" t="s">
        <v>179</v>
      </c>
      <c r="C34" s="3"/>
      <c r="D34" s="3"/>
      <c r="E34" s="3"/>
      <c r="F34" s="3"/>
      <c r="G34" s="3"/>
      <c r="H34" s="3">
        <v>50</v>
      </c>
      <c r="I34" s="81" t="s">
        <v>165</v>
      </c>
      <c r="J34" s="3" t="s">
        <v>180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76"/>
      <c r="X34" s="65"/>
      <c r="Y34" s="65"/>
      <c r="Z34" s="65"/>
      <c r="AA34" s="65"/>
      <c r="AB34" s="65"/>
      <c r="AC34" s="65"/>
      <c r="AD34" s="65"/>
    </row>
    <row r="35" spans="1:30" ht="13.5" customHeight="1">
      <c r="A35" s="65"/>
      <c r="B35" s="75" t="s">
        <v>181</v>
      </c>
      <c r="C35" s="3"/>
      <c r="D35" s="3"/>
      <c r="E35" s="3"/>
      <c r="F35" s="3"/>
      <c r="G35" s="3"/>
      <c r="H35" s="82">
        <f>SUM(H27:H34)</f>
        <v>700</v>
      </c>
      <c r="I35" s="83" t="s">
        <v>165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76"/>
      <c r="X35" s="65"/>
      <c r="Y35" s="65"/>
      <c r="Z35" s="65"/>
      <c r="AA35" s="65"/>
      <c r="AB35" s="65"/>
      <c r="AC35" s="65"/>
      <c r="AD35" s="65"/>
    </row>
    <row r="36" spans="1:30" ht="13.5" customHeight="1">
      <c r="A36" s="65"/>
      <c r="B36" s="7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76"/>
      <c r="X36" s="65"/>
      <c r="Y36" s="65"/>
      <c r="Z36" s="65"/>
      <c r="AA36" s="65"/>
      <c r="AB36" s="65"/>
      <c r="AC36" s="65"/>
      <c r="AD36" s="65"/>
    </row>
    <row r="37" spans="1:30" ht="13.5" customHeight="1">
      <c r="A37" s="65"/>
      <c r="B37" s="75" t="s">
        <v>182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76"/>
      <c r="X37" s="65"/>
      <c r="Y37" s="65"/>
      <c r="Z37" s="65"/>
      <c r="AA37" s="65"/>
      <c r="AB37" s="65"/>
      <c r="AC37" s="65"/>
      <c r="AD37" s="65"/>
    </row>
    <row r="38" spans="1:30" ht="13.5" customHeight="1">
      <c r="A38" s="65"/>
      <c r="B38" s="75" t="s">
        <v>183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76"/>
      <c r="X38" s="65"/>
      <c r="Y38" s="65"/>
      <c r="Z38" s="65"/>
      <c r="AA38" s="65"/>
      <c r="AB38" s="65"/>
      <c r="AC38" s="65"/>
      <c r="AD38" s="65"/>
    </row>
    <row r="39" spans="1:30" ht="13.5" customHeight="1">
      <c r="A39" s="65"/>
      <c r="B39" s="75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76"/>
      <c r="X39" s="65"/>
      <c r="Y39" s="65"/>
      <c r="Z39" s="65"/>
      <c r="AA39" s="65"/>
      <c r="AB39" s="65"/>
      <c r="AC39" s="65"/>
      <c r="AD39" s="65"/>
    </row>
    <row r="40" spans="1:30" ht="13.5" customHeight="1">
      <c r="A40" s="65"/>
      <c r="B40" s="80" t="s">
        <v>184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76"/>
      <c r="X40" s="65"/>
      <c r="Y40" s="65"/>
      <c r="Z40" s="65"/>
      <c r="AA40" s="65"/>
      <c r="AB40" s="65"/>
      <c r="AC40" s="65"/>
      <c r="AD40" s="65"/>
    </row>
    <row r="41" spans="1:30" ht="13.5" customHeight="1">
      <c r="A41" s="65"/>
      <c r="B41" s="75" t="s">
        <v>185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76"/>
      <c r="X41" s="65"/>
      <c r="Y41" s="65"/>
      <c r="Z41" s="65"/>
      <c r="AA41" s="65"/>
      <c r="AB41" s="65"/>
      <c r="AC41" s="65"/>
      <c r="AD41" s="65"/>
    </row>
    <row r="42" spans="1:30" ht="13.5" customHeight="1">
      <c r="A42" s="65"/>
      <c r="B42" s="75" t="s">
        <v>186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76"/>
      <c r="X42" s="65"/>
      <c r="Y42" s="65"/>
      <c r="Z42" s="65"/>
      <c r="AA42" s="65"/>
      <c r="AB42" s="65"/>
      <c r="AC42" s="65"/>
      <c r="AD42" s="65"/>
    </row>
    <row r="43" spans="1:30" ht="13.5" customHeight="1">
      <c r="A43" s="65"/>
      <c r="B43" s="75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76"/>
      <c r="X43" s="65"/>
      <c r="Y43" s="65"/>
      <c r="Z43" s="65"/>
      <c r="AA43" s="65"/>
      <c r="AB43" s="65"/>
      <c r="AC43" s="65"/>
      <c r="AD43" s="65"/>
    </row>
    <row r="44" spans="1:30" ht="13.5" customHeight="1">
      <c r="A44" s="65"/>
      <c r="B44" s="75" t="s">
        <v>187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76"/>
      <c r="X44" s="65"/>
      <c r="Y44" s="65"/>
      <c r="Z44" s="65"/>
      <c r="AA44" s="65"/>
      <c r="AB44" s="65"/>
      <c r="AC44" s="65"/>
      <c r="AD44" s="65"/>
    </row>
    <row r="45" spans="1:30" ht="13.5" customHeight="1">
      <c r="A45" s="65"/>
      <c r="B45" s="84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6"/>
      <c r="X45" s="65"/>
      <c r="Y45" s="65"/>
      <c r="Z45" s="65"/>
      <c r="AA45" s="65"/>
      <c r="AB45" s="65"/>
      <c r="AC45" s="65"/>
      <c r="AD45" s="65"/>
    </row>
    <row r="46" spans="1:30" ht="13.5" customHeight="1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</row>
    <row r="47" spans="1:30" ht="13.5" customHeight="1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</row>
    <row r="48" spans="1:30" ht="13.5" customHeight="1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</row>
    <row r="49" spans="1:30" ht="13.5" customHeight="1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</row>
    <row r="50" spans="1:30" ht="13.5" customHeight="1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</row>
    <row r="51" spans="1:30" ht="13.5" customHeight="1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</row>
    <row r="52" spans="1:30" ht="13.5" customHeigh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</row>
    <row r="53" spans="1:30" ht="13.5" customHeight="1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</row>
    <row r="54" spans="1:30" ht="13.5" customHeight="1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</row>
    <row r="55" spans="1:30" ht="13.5" customHeight="1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</row>
    <row r="56" spans="1:30" ht="13.5" customHeight="1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</row>
    <row r="57" spans="1:30" ht="13.5" customHeight="1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</row>
    <row r="58" spans="1:30" ht="13.5" customHeight="1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</row>
    <row r="59" spans="1:30" ht="13.5" customHeight="1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</row>
    <row r="60" spans="1:30" ht="13.5" customHeight="1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</row>
    <row r="61" spans="1:30" ht="13.5" customHeight="1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</row>
    <row r="62" spans="1:30" ht="13.5" customHeight="1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</row>
    <row r="63" spans="1:30" ht="13.5" customHeight="1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</row>
    <row r="64" spans="1:30" ht="13.5" customHeight="1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</row>
    <row r="65" spans="1:30" ht="13.5" customHeight="1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</row>
    <row r="66" spans="1:30" ht="13.5" customHeight="1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</row>
    <row r="67" spans="1:30" ht="13.5" customHeight="1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</row>
    <row r="68" spans="1:30" ht="13.5" customHeight="1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</row>
    <row r="69" spans="1:30" ht="13.5" customHeight="1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</row>
    <row r="70" spans="1:30" ht="13.5" customHeight="1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</row>
    <row r="71" spans="1:30" ht="13.5" customHeight="1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</row>
    <row r="72" spans="1:30" ht="13.5" customHeight="1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</row>
    <row r="73" spans="1:30" ht="13.5" customHeight="1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</row>
    <row r="74" spans="1:30" ht="13.5" customHeight="1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</row>
    <row r="75" spans="1:30" ht="13.5" customHeight="1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</row>
    <row r="76" spans="1:30" ht="13.5" customHeight="1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</row>
    <row r="77" spans="1:30" ht="13.5" customHeight="1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</row>
    <row r="78" spans="1:30" ht="13.5" customHeight="1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</row>
    <row r="79" spans="1:30" ht="13.5" customHeight="1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</row>
    <row r="80" spans="1:30" ht="13.5" customHeight="1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</row>
    <row r="81" spans="1:30" ht="13.5" customHeight="1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</row>
    <row r="82" spans="1:30" ht="13.5" customHeight="1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</row>
    <row r="83" spans="1:30" ht="13.5" customHeight="1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</row>
    <row r="84" spans="1:30" ht="13.5" customHeight="1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</row>
    <row r="85" spans="1:30" ht="13.5" customHeight="1">
      <c r="A85" s="65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</row>
    <row r="86" spans="1:30" ht="13.5" customHeight="1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</row>
    <row r="87" spans="1:30" ht="13.5" customHeight="1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</row>
    <row r="88" spans="1:30" ht="13.5" customHeight="1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</row>
    <row r="89" spans="1:30" ht="13.5" customHeight="1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</row>
    <row r="90" spans="1:30" ht="13.5" customHeight="1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</row>
    <row r="91" spans="1:30" ht="13.5" customHeight="1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</row>
    <row r="92" spans="1:30" ht="13.5" customHeight="1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</row>
    <row r="93" spans="1:30" ht="13.5" customHeight="1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</row>
    <row r="94" spans="1:30" ht="13.5" customHeight="1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</row>
    <row r="95" spans="1:30" ht="13.5" customHeight="1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</row>
    <row r="96" spans="1:30" ht="13.5" customHeight="1">
      <c r="A96" s="65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</row>
    <row r="97" spans="1:30" ht="13.5" customHeight="1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</row>
    <row r="98" spans="1:30" ht="13.5" customHeight="1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</row>
    <row r="99" spans="1:30" ht="13.5" customHeight="1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</row>
    <row r="100" spans="1:30" ht="13.5" customHeight="1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</row>
    <row r="101" spans="1:30" ht="13.5" customHeight="1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</row>
    <row r="102" spans="1:30" ht="13.5" customHeight="1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</row>
    <row r="103" spans="1:30" ht="13.5" customHeight="1">
      <c r="A103" s="65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</row>
    <row r="104" spans="1:30" ht="13.5" customHeight="1">
      <c r="A104" s="65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</row>
    <row r="105" spans="1:30" ht="13.5" customHeight="1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</row>
    <row r="106" spans="1:30" ht="13.5" customHeight="1">
      <c r="A106" s="65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</row>
    <row r="107" spans="1:30" ht="13.5" customHeight="1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</row>
    <row r="108" spans="1:30" ht="13.5" customHeight="1">
      <c r="A108" s="6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</row>
    <row r="109" spans="1:30" ht="13.5" customHeight="1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</row>
    <row r="110" spans="1:30" ht="13.5" customHeight="1">
      <c r="A110" s="6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</row>
    <row r="111" spans="1:30" ht="13.5" customHeight="1">
      <c r="A111" s="6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</row>
    <row r="112" spans="1:30" ht="13.5" customHeight="1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</row>
    <row r="113" spans="1:30" ht="13.5" customHeight="1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</row>
    <row r="114" spans="1:30" ht="13.5" customHeight="1">
      <c r="A114" s="65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</row>
    <row r="115" spans="1:30" ht="13.5" customHeight="1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</row>
    <row r="116" spans="1:30" ht="13.5" customHeight="1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</row>
    <row r="117" spans="1:30" ht="13.5" customHeight="1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</row>
    <row r="118" spans="1:30" ht="13.5" customHeight="1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</row>
    <row r="119" spans="1:30" ht="13.5" customHeight="1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</row>
    <row r="120" spans="1:30" ht="13.5" customHeight="1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</row>
    <row r="121" spans="1:30" ht="13.5" customHeight="1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</row>
    <row r="122" spans="1:30" ht="13.5" customHeight="1">
      <c r="A122" s="65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</row>
    <row r="123" spans="1:30" ht="13.5" customHeight="1">
      <c r="A123" s="65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</row>
    <row r="124" spans="1:30" ht="13.5" customHeight="1">
      <c r="A124" s="65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</row>
    <row r="125" spans="1:30" ht="13.5" customHeight="1">
      <c r="A125" s="65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</row>
    <row r="126" spans="1:30" ht="13.5" customHeight="1">
      <c r="A126" s="65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</row>
    <row r="127" spans="1:30" ht="13.5" customHeight="1">
      <c r="A127" s="65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</row>
    <row r="128" spans="1:30" ht="13.5" customHeight="1">
      <c r="A128" s="65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</row>
    <row r="129" spans="1:30" ht="13.5" customHeight="1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</row>
    <row r="130" spans="1:30" ht="13.5" customHeight="1"/>
    <row r="131" spans="1:30" ht="13.5" customHeight="1"/>
    <row r="132" spans="1:30" ht="13.5" customHeight="1"/>
    <row r="133" spans="1:30" ht="13.5" customHeight="1"/>
    <row r="134" spans="1:30" ht="13.5" customHeight="1"/>
    <row r="135" spans="1:30" ht="13.5" customHeight="1"/>
    <row r="136" spans="1:30" ht="13.5" customHeight="1"/>
    <row r="137" spans="1:30" ht="13.5" customHeight="1"/>
    <row r="138" spans="1:30" ht="13.5" customHeight="1"/>
    <row r="139" spans="1:30" ht="13.5" customHeight="1"/>
    <row r="140" spans="1:30" ht="13.5" customHeight="1"/>
    <row r="141" spans="1:30" ht="13.5" customHeight="1"/>
    <row r="142" spans="1:30" ht="13.5" customHeight="1"/>
    <row r="143" spans="1:30" ht="13.5" customHeight="1"/>
    <row r="144" spans="1:30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ageMargins left="0.7" right="0.7" top="0.75" bottom="0.75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1000"/>
  <sheetViews>
    <sheetView showGridLines="0" tabSelected="1" workbookViewId="0"/>
  </sheetViews>
  <sheetFormatPr defaultColWidth="14.44140625" defaultRowHeight="15" customHeight="1"/>
  <cols>
    <col min="1" max="1" width="4.109375" customWidth="1"/>
    <col min="2" max="2" width="5.33203125" customWidth="1"/>
    <col min="3" max="3" width="15.33203125" customWidth="1"/>
    <col min="4" max="4" width="8.6640625" customWidth="1"/>
    <col min="5" max="5" width="21.33203125" customWidth="1"/>
    <col min="6" max="6" width="7.33203125" customWidth="1"/>
    <col min="7" max="7" width="21.33203125" customWidth="1"/>
    <col min="8" max="8" width="6.33203125" customWidth="1"/>
    <col min="9" max="9" width="8.6640625" customWidth="1"/>
    <col min="10" max="10" width="1.6640625" customWidth="1"/>
    <col min="11" max="11" width="8.6640625" customWidth="1"/>
    <col min="12" max="12" width="2.88671875" customWidth="1"/>
    <col min="13" max="13" width="16.6640625" customWidth="1"/>
    <col min="14" max="15" width="3.3320312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33203125" customWidth="1"/>
    <col min="21" max="28" width="8.6640625" customWidth="1"/>
  </cols>
  <sheetData>
    <row r="1" spans="1:28" ht="13.5" customHeight="1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</row>
    <row r="2" spans="1:28" ht="30" customHeight="1">
      <c r="A2" s="65"/>
      <c r="B2" s="87"/>
      <c r="C2" s="88" t="s">
        <v>145</v>
      </c>
      <c r="D2" s="89"/>
      <c r="E2" s="88" t="s">
        <v>188</v>
      </c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1"/>
      <c r="U2" s="65"/>
      <c r="V2" s="65"/>
      <c r="W2" s="65"/>
      <c r="X2" s="65"/>
      <c r="Y2" s="65"/>
      <c r="Z2" s="65"/>
      <c r="AA2" s="65"/>
      <c r="AB2" s="65"/>
    </row>
    <row r="3" spans="1:28" ht="13.5" customHeight="1">
      <c r="A3" s="65"/>
      <c r="B3" s="92"/>
      <c r="C3" s="93"/>
      <c r="D3" s="94"/>
      <c r="E3" s="93"/>
      <c r="F3" s="95"/>
      <c r="G3" s="95"/>
      <c r="H3" s="95"/>
      <c r="I3" s="95"/>
      <c r="J3" s="95"/>
      <c r="K3" s="95"/>
      <c r="L3" s="95"/>
      <c r="M3" s="95"/>
      <c r="N3" s="95"/>
      <c r="O3" s="96"/>
      <c r="P3" s="96"/>
      <c r="Q3" s="95"/>
      <c r="R3" s="95"/>
      <c r="S3" s="95"/>
      <c r="T3" s="97"/>
      <c r="U3" s="65"/>
      <c r="V3" s="65"/>
      <c r="W3" s="65"/>
      <c r="X3" s="65"/>
      <c r="Y3" s="65"/>
      <c r="Z3" s="65"/>
      <c r="AA3" s="65"/>
      <c r="AB3" s="65"/>
    </row>
    <row r="4" spans="1:28" ht="13.5" customHeight="1">
      <c r="A4" s="65"/>
      <c r="B4" s="92"/>
      <c r="C4" s="98"/>
      <c r="D4" s="94" t="s">
        <v>189</v>
      </c>
      <c r="E4" s="98"/>
      <c r="F4" s="197" t="s">
        <v>190</v>
      </c>
      <c r="G4" s="198"/>
      <c r="H4" s="198"/>
      <c r="I4" s="198"/>
      <c r="J4" s="198"/>
      <c r="K4" s="198"/>
      <c r="L4" s="199"/>
      <c r="M4" s="99"/>
      <c r="N4" s="98" t="s">
        <v>191</v>
      </c>
      <c r="O4" s="99"/>
      <c r="P4" s="93"/>
      <c r="Q4" s="200" t="s">
        <v>192</v>
      </c>
      <c r="R4" s="198"/>
      <c r="S4" s="199"/>
      <c r="T4" s="97"/>
      <c r="U4" s="65"/>
      <c r="V4" s="65"/>
      <c r="W4" s="65"/>
      <c r="X4" s="65"/>
      <c r="Y4" s="65"/>
      <c r="Z4" s="65"/>
      <c r="AA4" s="65"/>
      <c r="AB4" s="65"/>
    </row>
    <row r="5" spans="1:28" ht="13.5" customHeight="1">
      <c r="A5" s="65"/>
      <c r="B5" s="92"/>
      <c r="C5" s="98"/>
      <c r="D5" s="94" t="s">
        <v>193</v>
      </c>
      <c r="E5" s="98"/>
      <c r="F5" s="201" t="s">
        <v>194</v>
      </c>
      <c r="G5" s="198"/>
      <c r="H5" s="198"/>
      <c r="I5" s="198"/>
      <c r="J5" s="198"/>
      <c r="K5" s="198"/>
      <c r="L5" s="199"/>
      <c r="M5" s="94"/>
      <c r="N5" s="93" t="s">
        <v>195</v>
      </c>
      <c r="O5" s="99"/>
      <c r="P5" s="93"/>
      <c r="Q5" s="200">
        <v>33</v>
      </c>
      <c r="R5" s="198"/>
      <c r="S5" s="199"/>
      <c r="T5" s="97"/>
      <c r="U5" s="65"/>
      <c r="V5" s="65"/>
      <c r="W5" s="65"/>
      <c r="X5" s="65"/>
      <c r="Y5" s="65"/>
      <c r="Z5" s="65"/>
      <c r="AA5" s="65"/>
      <c r="AB5" s="65"/>
    </row>
    <row r="6" spans="1:28" ht="13.5" customHeight="1">
      <c r="A6" s="65"/>
      <c r="B6" s="92"/>
      <c r="C6" s="98"/>
      <c r="D6" s="94" t="s">
        <v>196</v>
      </c>
      <c r="E6" s="98"/>
      <c r="F6" s="197" t="s">
        <v>197</v>
      </c>
      <c r="G6" s="198"/>
      <c r="H6" s="198"/>
      <c r="I6" s="198"/>
      <c r="J6" s="198"/>
      <c r="K6" s="198"/>
      <c r="L6" s="199"/>
      <c r="M6" s="100"/>
      <c r="N6" s="93" t="s">
        <v>198</v>
      </c>
      <c r="O6" s="99"/>
      <c r="P6" s="93"/>
      <c r="Q6" s="200" t="s">
        <v>199</v>
      </c>
      <c r="R6" s="198"/>
      <c r="S6" s="199"/>
      <c r="T6" s="97"/>
      <c r="U6" s="65"/>
      <c r="V6" s="65"/>
      <c r="W6" s="65"/>
      <c r="X6" s="65"/>
      <c r="Y6" s="65"/>
      <c r="Z6" s="65"/>
      <c r="AA6" s="65"/>
      <c r="AB6" s="65"/>
    </row>
    <row r="7" spans="1:28" ht="13.5" customHeight="1">
      <c r="A7" s="65"/>
      <c r="B7" s="101"/>
      <c r="C7" s="95"/>
      <c r="D7" s="102"/>
      <c r="E7" s="95"/>
      <c r="F7" s="103"/>
      <c r="G7" s="103"/>
      <c r="H7" s="103"/>
      <c r="I7" s="103"/>
      <c r="J7" s="103"/>
      <c r="K7" s="103"/>
      <c r="L7" s="103"/>
      <c r="M7" s="95"/>
      <c r="N7" s="95"/>
      <c r="O7" s="95"/>
      <c r="P7" s="95"/>
      <c r="Q7" s="95"/>
      <c r="R7" s="95"/>
      <c r="S7" s="95"/>
      <c r="T7" s="104"/>
      <c r="U7" s="65"/>
      <c r="V7" s="65"/>
      <c r="W7" s="65"/>
      <c r="X7" s="65"/>
      <c r="Y7" s="65"/>
      <c r="Z7" s="65"/>
      <c r="AA7" s="65"/>
      <c r="AB7" s="65"/>
    </row>
    <row r="8" spans="1:28" ht="13.5" customHeight="1">
      <c r="A8" s="65"/>
      <c r="B8" s="105" t="s">
        <v>200</v>
      </c>
      <c r="C8" s="106" t="s">
        <v>8</v>
      </c>
      <c r="D8" s="106" t="s">
        <v>201</v>
      </c>
      <c r="E8" s="202" t="s">
        <v>202</v>
      </c>
      <c r="F8" s="186"/>
      <c r="G8" s="187"/>
      <c r="H8" s="107"/>
      <c r="I8" s="185" t="s">
        <v>203</v>
      </c>
      <c r="J8" s="186"/>
      <c r="K8" s="187"/>
      <c r="L8" s="107"/>
      <c r="M8" s="108" t="s">
        <v>203</v>
      </c>
      <c r="N8" s="99"/>
      <c r="O8" s="108"/>
      <c r="P8" s="185" t="s">
        <v>204</v>
      </c>
      <c r="Q8" s="186"/>
      <c r="R8" s="186"/>
      <c r="S8" s="187"/>
      <c r="T8" s="108"/>
      <c r="U8" s="65"/>
      <c r="V8" s="65"/>
      <c r="W8" s="65"/>
      <c r="X8" s="65"/>
      <c r="Y8" s="65"/>
      <c r="Z8" s="65"/>
      <c r="AA8" s="65"/>
      <c r="AB8" s="65"/>
    </row>
    <row r="9" spans="1:28" ht="13.5" customHeight="1">
      <c r="A9" s="65"/>
      <c r="B9" s="105"/>
      <c r="C9" s="109"/>
      <c r="D9" s="106"/>
      <c r="E9" s="109" t="s">
        <v>10</v>
      </c>
      <c r="F9" s="110" t="s">
        <v>11</v>
      </c>
      <c r="G9" s="111" t="s">
        <v>12</v>
      </c>
      <c r="H9" s="107"/>
      <c r="I9" s="112" t="s">
        <v>10</v>
      </c>
      <c r="J9" s="113" t="s">
        <v>11</v>
      </c>
      <c r="K9" s="112" t="s">
        <v>12</v>
      </c>
      <c r="L9" s="105"/>
      <c r="M9" s="108" t="s">
        <v>205</v>
      </c>
      <c r="N9" s="99"/>
      <c r="O9" s="108"/>
      <c r="P9" s="185"/>
      <c r="Q9" s="186"/>
      <c r="R9" s="186"/>
      <c r="S9" s="187"/>
      <c r="T9" s="108"/>
      <c r="U9" s="65"/>
      <c r="V9" s="65"/>
      <c r="W9" s="65"/>
      <c r="X9" s="65"/>
      <c r="Y9" s="65"/>
      <c r="Z9" s="65"/>
      <c r="AA9" s="65"/>
      <c r="AB9" s="65"/>
    </row>
    <row r="10" spans="1:28" ht="13.5" customHeight="1">
      <c r="A10" s="65"/>
      <c r="B10" s="114">
        <v>1</v>
      </c>
      <c r="C10" s="115">
        <v>44885</v>
      </c>
      <c r="D10" s="116" t="s">
        <v>19</v>
      </c>
      <c r="E10" s="117" t="s">
        <v>20</v>
      </c>
      <c r="F10" s="118" t="s">
        <v>11</v>
      </c>
      <c r="G10" s="119" t="s">
        <v>21</v>
      </c>
      <c r="H10" s="120"/>
      <c r="I10" s="121">
        <v>0</v>
      </c>
      <c r="J10" s="122" t="s">
        <v>11</v>
      </c>
      <c r="K10" s="121">
        <v>2</v>
      </c>
      <c r="L10" s="123"/>
      <c r="M10" s="124">
        <v>2</v>
      </c>
      <c r="N10" s="99"/>
      <c r="O10" s="95"/>
      <c r="P10" s="95"/>
      <c r="Q10" s="95"/>
      <c r="R10" s="95"/>
      <c r="S10" s="95"/>
      <c r="T10" s="125"/>
      <c r="U10" s="65"/>
      <c r="V10" s="65"/>
      <c r="W10" s="65"/>
      <c r="X10" s="65"/>
      <c r="Y10" s="65"/>
      <c r="Z10" s="65"/>
      <c r="AA10" s="65"/>
      <c r="AB10" s="65"/>
    </row>
    <row r="11" spans="1:28" ht="13.5" customHeight="1">
      <c r="A11" s="65"/>
      <c r="B11" s="114">
        <v>2</v>
      </c>
      <c r="C11" s="115">
        <v>44886</v>
      </c>
      <c r="D11" s="116" t="s">
        <v>28</v>
      </c>
      <c r="E11" s="117" t="s">
        <v>29</v>
      </c>
      <c r="F11" s="118" t="s">
        <v>11</v>
      </c>
      <c r="G11" s="119" t="s">
        <v>30</v>
      </c>
      <c r="H11" s="120"/>
      <c r="I11" s="121">
        <v>3</v>
      </c>
      <c r="J11" s="122" t="s">
        <v>11</v>
      </c>
      <c r="K11" s="121">
        <v>1</v>
      </c>
      <c r="L11" s="126"/>
      <c r="M11" s="124">
        <v>1</v>
      </c>
      <c r="N11" s="99"/>
      <c r="O11" s="95"/>
      <c r="P11" s="127" t="s">
        <v>206</v>
      </c>
      <c r="Q11" s="128"/>
      <c r="R11" s="95"/>
      <c r="S11" s="129" t="s">
        <v>207</v>
      </c>
      <c r="T11" s="104"/>
      <c r="U11" s="65"/>
      <c r="V11" s="65"/>
      <c r="W11" s="65"/>
      <c r="X11" s="65"/>
      <c r="Y11" s="65"/>
      <c r="Z11" s="65"/>
      <c r="AA11" s="65"/>
      <c r="AB11" s="65"/>
    </row>
    <row r="12" spans="1:28" ht="13.5" customHeight="1">
      <c r="A12" s="65"/>
      <c r="B12" s="114">
        <v>3</v>
      </c>
      <c r="C12" s="115">
        <v>44886</v>
      </c>
      <c r="D12" s="116" t="s">
        <v>19</v>
      </c>
      <c r="E12" s="117" t="s">
        <v>36</v>
      </c>
      <c r="F12" s="118" t="s">
        <v>11</v>
      </c>
      <c r="G12" s="130" t="s">
        <v>208</v>
      </c>
      <c r="H12" s="120"/>
      <c r="I12" s="121">
        <v>2</v>
      </c>
      <c r="J12" s="122" t="s">
        <v>11</v>
      </c>
      <c r="K12" s="121">
        <v>3</v>
      </c>
      <c r="L12" s="126"/>
      <c r="M12" s="124">
        <v>2</v>
      </c>
      <c r="N12" s="99"/>
      <c r="O12" s="95"/>
      <c r="P12" s="131" t="s">
        <v>23</v>
      </c>
      <c r="Q12" s="124">
        <v>4</v>
      </c>
      <c r="R12" s="95"/>
      <c r="S12" s="132" t="s">
        <v>45</v>
      </c>
      <c r="T12" s="104"/>
      <c r="U12" s="65"/>
      <c r="V12" s="65"/>
      <c r="W12" s="65"/>
      <c r="X12" s="65"/>
      <c r="Y12" s="65"/>
      <c r="Z12" s="65"/>
      <c r="AA12" s="65"/>
      <c r="AB12" s="65"/>
    </row>
    <row r="13" spans="1:28" ht="13.5" customHeight="1">
      <c r="A13" s="65"/>
      <c r="B13" s="114">
        <v>4</v>
      </c>
      <c r="C13" s="115">
        <v>44886</v>
      </c>
      <c r="D13" s="116" t="s">
        <v>42</v>
      </c>
      <c r="E13" s="117" t="s">
        <v>43</v>
      </c>
      <c r="F13" s="118" t="s">
        <v>11</v>
      </c>
      <c r="G13" s="119" t="s">
        <v>44</v>
      </c>
      <c r="H13" s="120"/>
      <c r="I13" s="121">
        <v>1</v>
      </c>
      <c r="J13" s="122" t="s">
        <v>11</v>
      </c>
      <c r="K13" s="121">
        <v>1</v>
      </c>
      <c r="L13" s="126"/>
      <c r="M13" s="124">
        <v>3</v>
      </c>
      <c r="N13" s="99"/>
      <c r="O13" s="95"/>
      <c r="P13" s="131" t="s">
        <v>32</v>
      </c>
      <c r="Q13" s="124">
        <v>2</v>
      </c>
      <c r="R13" s="95"/>
      <c r="S13" s="133" t="s">
        <v>209</v>
      </c>
      <c r="T13" s="104"/>
      <c r="U13" s="65"/>
      <c r="V13" s="65"/>
      <c r="W13" s="65"/>
      <c r="X13" s="65"/>
      <c r="Y13" s="65"/>
      <c r="Z13" s="65"/>
      <c r="AA13" s="65"/>
      <c r="AB13" s="65"/>
    </row>
    <row r="14" spans="1:28" ht="13.5" customHeight="1">
      <c r="A14" s="65"/>
      <c r="B14" s="114">
        <v>5</v>
      </c>
      <c r="C14" s="115">
        <v>44887</v>
      </c>
      <c r="D14" s="116" t="s">
        <v>50</v>
      </c>
      <c r="E14" s="117" t="s">
        <v>51</v>
      </c>
      <c r="F14" s="118" t="s">
        <v>11</v>
      </c>
      <c r="G14" s="119" t="s">
        <v>210</v>
      </c>
      <c r="H14" s="120"/>
      <c r="I14" s="121">
        <v>4</v>
      </c>
      <c r="J14" s="122" t="s">
        <v>11</v>
      </c>
      <c r="K14" s="121">
        <v>0</v>
      </c>
      <c r="L14" s="126"/>
      <c r="M14" s="124">
        <v>1</v>
      </c>
      <c r="N14" s="99"/>
      <c r="O14" s="95"/>
      <c r="P14" s="131" t="s">
        <v>38</v>
      </c>
      <c r="Q14" s="124">
        <v>3</v>
      </c>
      <c r="R14" s="95"/>
      <c r="S14" s="133" t="s">
        <v>211</v>
      </c>
      <c r="T14" s="104"/>
      <c r="U14" s="65"/>
      <c r="V14" s="65"/>
      <c r="W14" s="65"/>
      <c r="X14" s="65"/>
      <c r="Y14" s="65"/>
      <c r="Z14" s="65"/>
      <c r="AA14" s="65"/>
      <c r="AB14" s="65"/>
    </row>
    <row r="15" spans="1:28" ht="13.5" customHeight="1">
      <c r="A15" s="65"/>
      <c r="B15" s="114">
        <v>6</v>
      </c>
      <c r="C15" s="115">
        <v>44887</v>
      </c>
      <c r="D15" s="116" t="s">
        <v>28</v>
      </c>
      <c r="E15" s="117" t="s">
        <v>54</v>
      </c>
      <c r="F15" s="118" t="s">
        <v>11</v>
      </c>
      <c r="G15" s="119" t="s">
        <v>55</v>
      </c>
      <c r="H15" s="120"/>
      <c r="I15" s="121">
        <v>2</v>
      </c>
      <c r="J15" s="122" t="s">
        <v>11</v>
      </c>
      <c r="K15" s="121">
        <v>0</v>
      </c>
      <c r="L15" s="126"/>
      <c r="M15" s="124">
        <v>1</v>
      </c>
      <c r="N15" s="99"/>
      <c r="O15" s="95"/>
      <c r="P15" s="134" t="s">
        <v>45</v>
      </c>
      <c r="Q15" s="124">
        <v>1</v>
      </c>
      <c r="R15" s="95"/>
      <c r="S15" s="133" t="s">
        <v>46</v>
      </c>
      <c r="T15" s="104"/>
      <c r="U15" s="65"/>
      <c r="V15" s="65"/>
      <c r="W15" s="65"/>
      <c r="X15" s="65"/>
      <c r="Y15" s="65"/>
      <c r="Z15" s="65"/>
      <c r="AA15" s="65"/>
      <c r="AB15" s="65"/>
    </row>
    <row r="16" spans="1:28" ht="13.5" customHeight="1">
      <c r="A16" s="65"/>
      <c r="B16" s="114">
        <v>7</v>
      </c>
      <c r="C16" s="115">
        <v>44887</v>
      </c>
      <c r="D16" s="116" t="s">
        <v>19</v>
      </c>
      <c r="E16" s="117" t="s">
        <v>61</v>
      </c>
      <c r="F16" s="118" t="s">
        <v>11</v>
      </c>
      <c r="G16" s="119" t="s">
        <v>62</v>
      </c>
      <c r="H16" s="120"/>
      <c r="I16" s="121">
        <v>0</v>
      </c>
      <c r="J16" s="122" t="s">
        <v>11</v>
      </c>
      <c r="K16" s="121">
        <v>0</v>
      </c>
      <c r="L16" s="126"/>
      <c r="M16" s="124">
        <v>3</v>
      </c>
      <c r="N16" s="99"/>
      <c r="O16" s="95"/>
      <c r="P16" s="109" t="s">
        <v>212</v>
      </c>
      <c r="Q16" s="128"/>
      <c r="R16" s="95"/>
      <c r="S16" s="133" t="s">
        <v>213</v>
      </c>
      <c r="T16" s="104"/>
      <c r="U16" s="65"/>
      <c r="V16" s="65"/>
      <c r="W16" s="65"/>
      <c r="X16" s="65"/>
      <c r="Y16" s="65"/>
      <c r="Z16" s="65"/>
      <c r="AA16" s="65"/>
      <c r="AB16" s="65"/>
    </row>
    <row r="17" spans="1:28" ht="13.5" customHeight="1">
      <c r="A17" s="65"/>
      <c r="B17" s="114">
        <v>8</v>
      </c>
      <c r="C17" s="115">
        <v>44887</v>
      </c>
      <c r="D17" s="116" t="s">
        <v>42</v>
      </c>
      <c r="E17" s="117" t="s">
        <v>67</v>
      </c>
      <c r="F17" s="118" t="s">
        <v>11</v>
      </c>
      <c r="G17" s="119" t="s">
        <v>68</v>
      </c>
      <c r="H17" s="120"/>
      <c r="I17" s="121">
        <v>1</v>
      </c>
      <c r="J17" s="122" t="s">
        <v>11</v>
      </c>
      <c r="K17" s="121">
        <v>1</v>
      </c>
      <c r="L17" s="126"/>
      <c r="M17" s="124">
        <v>1</v>
      </c>
      <c r="N17" s="99"/>
      <c r="O17" s="95"/>
      <c r="P17" s="131" t="s">
        <v>24</v>
      </c>
      <c r="Q17" s="124">
        <v>1</v>
      </c>
      <c r="R17" s="95"/>
      <c r="S17" s="133" t="s">
        <v>47</v>
      </c>
      <c r="T17" s="104"/>
      <c r="U17" s="65"/>
      <c r="V17" s="65"/>
      <c r="W17" s="65"/>
      <c r="X17" s="65"/>
      <c r="Y17" s="65"/>
      <c r="Z17" s="65"/>
      <c r="AA17" s="65"/>
      <c r="AB17" s="65"/>
    </row>
    <row r="18" spans="1:28" ht="13.5" customHeight="1">
      <c r="A18" s="65"/>
      <c r="B18" s="114">
        <v>9</v>
      </c>
      <c r="C18" s="115">
        <v>44888</v>
      </c>
      <c r="D18" s="116" t="s">
        <v>50</v>
      </c>
      <c r="E18" s="117" t="s">
        <v>74</v>
      </c>
      <c r="F18" s="118" t="s">
        <v>11</v>
      </c>
      <c r="G18" s="119" t="s">
        <v>75</v>
      </c>
      <c r="H18" s="120"/>
      <c r="I18" s="121">
        <v>2</v>
      </c>
      <c r="J18" s="122" t="s">
        <v>11</v>
      </c>
      <c r="K18" s="121">
        <v>2</v>
      </c>
      <c r="L18" s="126"/>
      <c r="M18" s="124">
        <v>1</v>
      </c>
      <c r="N18" s="99"/>
      <c r="O18" s="95"/>
      <c r="P18" s="131" t="s">
        <v>33</v>
      </c>
      <c r="Q18" s="124">
        <v>4</v>
      </c>
      <c r="R18" s="95"/>
      <c r="S18" s="133" t="s">
        <v>26</v>
      </c>
      <c r="T18" s="104"/>
      <c r="U18" s="65"/>
      <c r="V18" s="65"/>
      <c r="W18" s="65"/>
      <c r="X18" s="65"/>
      <c r="Y18" s="65"/>
      <c r="Z18" s="65"/>
      <c r="AA18" s="65"/>
      <c r="AB18" s="65"/>
    </row>
    <row r="19" spans="1:28" ht="13.5" customHeight="1">
      <c r="A19" s="65"/>
      <c r="B19" s="114">
        <v>10</v>
      </c>
      <c r="C19" s="115">
        <v>44888</v>
      </c>
      <c r="D19" s="116" t="s">
        <v>28</v>
      </c>
      <c r="E19" s="117" t="s">
        <v>81</v>
      </c>
      <c r="F19" s="118" t="s">
        <v>11</v>
      </c>
      <c r="G19" s="119" t="s">
        <v>82</v>
      </c>
      <c r="H19" s="120"/>
      <c r="I19" s="121">
        <v>5</v>
      </c>
      <c r="J19" s="122" t="s">
        <v>11</v>
      </c>
      <c r="K19" s="121">
        <v>1</v>
      </c>
      <c r="L19" s="126"/>
      <c r="M19" s="124">
        <v>1</v>
      </c>
      <c r="N19" s="99"/>
      <c r="O19" s="95"/>
      <c r="P19" s="131" t="s">
        <v>39</v>
      </c>
      <c r="Q19" s="124">
        <v>3</v>
      </c>
      <c r="R19" s="95"/>
      <c r="S19" s="133" t="s">
        <v>41</v>
      </c>
      <c r="T19" s="104"/>
      <c r="U19" s="65"/>
      <c r="V19" s="65"/>
      <c r="W19" s="65"/>
      <c r="X19" s="65"/>
      <c r="Y19" s="65"/>
      <c r="Z19" s="65"/>
      <c r="AA19" s="65"/>
      <c r="AB19" s="65"/>
    </row>
    <row r="20" spans="1:28" ht="13.5" customHeight="1">
      <c r="A20" s="65"/>
      <c r="B20" s="114">
        <v>11</v>
      </c>
      <c r="C20" s="115">
        <v>44888</v>
      </c>
      <c r="D20" s="116" t="s">
        <v>19</v>
      </c>
      <c r="E20" s="117" t="s">
        <v>88</v>
      </c>
      <c r="F20" s="118" t="s">
        <v>11</v>
      </c>
      <c r="G20" s="119" t="s">
        <v>89</v>
      </c>
      <c r="H20" s="120"/>
      <c r="I20" s="121">
        <v>2</v>
      </c>
      <c r="J20" s="122" t="s">
        <v>11</v>
      </c>
      <c r="K20" s="121">
        <v>0</v>
      </c>
      <c r="L20" s="126"/>
      <c r="M20" s="124">
        <v>1</v>
      </c>
      <c r="N20" s="99"/>
      <c r="O20" s="95"/>
      <c r="P20" s="131" t="s">
        <v>46</v>
      </c>
      <c r="Q20" s="124">
        <v>2</v>
      </c>
      <c r="R20" s="95"/>
      <c r="S20" s="133" t="s">
        <v>63</v>
      </c>
      <c r="T20" s="104"/>
      <c r="U20" s="65"/>
      <c r="V20" s="65"/>
      <c r="W20" s="65"/>
      <c r="X20" s="65"/>
      <c r="Y20" s="65"/>
      <c r="Z20" s="65"/>
      <c r="AA20" s="65"/>
      <c r="AB20" s="65"/>
    </row>
    <row r="21" spans="1:28" ht="13.5" customHeight="1">
      <c r="A21" s="65"/>
      <c r="B21" s="114">
        <v>12</v>
      </c>
      <c r="C21" s="115">
        <v>44888</v>
      </c>
      <c r="D21" s="116" t="s">
        <v>42</v>
      </c>
      <c r="E21" s="117" t="s">
        <v>90</v>
      </c>
      <c r="F21" s="118" t="s">
        <v>11</v>
      </c>
      <c r="G21" s="119" t="s">
        <v>91</v>
      </c>
      <c r="H21" s="120"/>
      <c r="I21" s="121">
        <v>2</v>
      </c>
      <c r="J21" s="122" t="s">
        <v>11</v>
      </c>
      <c r="K21" s="121">
        <v>0</v>
      </c>
      <c r="L21" s="126"/>
      <c r="M21" s="124">
        <v>1</v>
      </c>
      <c r="N21" s="99"/>
      <c r="O21" s="95"/>
      <c r="P21" s="127" t="s">
        <v>214</v>
      </c>
      <c r="Q21" s="128"/>
      <c r="R21" s="95"/>
      <c r="S21" s="133" t="s">
        <v>77</v>
      </c>
      <c r="T21" s="104"/>
      <c r="U21" s="65"/>
      <c r="V21" s="65"/>
      <c r="W21" s="65"/>
      <c r="X21" s="65"/>
      <c r="Y21" s="65"/>
      <c r="Z21" s="65"/>
      <c r="AA21" s="65"/>
      <c r="AB21" s="65"/>
    </row>
    <row r="22" spans="1:28" ht="15" customHeight="1">
      <c r="A22" s="65"/>
      <c r="B22" s="114">
        <v>13</v>
      </c>
      <c r="C22" s="115">
        <v>44889</v>
      </c>
      <c r="D22" s="116" t="s">
        <v>50</v>
      </c>
      <c r="E22" s="117" t="s">
        <v>94</v>
      </c>
      <c r="F22" s="118" t="s">
        <v>11</v>
      </c>
      <c r="G22" s="119" t="s">
        <v>95</v>
      </c>
      <c r="H22" s="120"/>
      <c r="I22" s="121">
        <v>1</v>
      </c>
      <c r="J22" s="122" t="s">
        <v>11</v>
      </c>
      <c r="K22" s="121">
        <v>1</v>
      </c>
      <c r="L22" s="126"/>
      <c r="M22" s="124">
        <v>1</v>
      </c>
      <c r="N22" s="99"/>
      <c r="O22" s="95"/>
      <c r="P22" s="131" t="s">
        <v>25</v>
      </c>
      <c r="Q22" s="124">
        <v>1</v>
      </c>
      <c r="R22" s="95"/>
      <c r="S22" s="133" t="s">
        <v>215</v>
      </c>
      <c r="T22" s="104"/>
      <c r="U22" s="65"/>
      <c r="V22" s="65"/>
      <c r="W22" s="65"/>
      <c r="X22" s="65"/>
      <c r="Y22" s="65"/>
      <c r="Z22" s="65"/>
      <c r="AA22" s="65"/>
      <c r="AB22" s="65"/>
    </row>
    <row r="23" spans="1:28" ht="15" customHeight="1">
      <c r="A23" s="65"/>
      <c r="B23" s="114">
        <v>14</v>
      </c>
      <c r="C23" s="115">
        <v>44889</v>
      </c>
      <c r="D23" s="116" t="s">
        <v>28</v>
      </c>
      <c r="E23" s="117" t="s">
        <v>97</v>
      </c>
      <c r="F23" s="118" t="s">
        <v>11</v>
      </c>
      <c r="G23" s="119" t="s">
        <v>98</v>
      </c>
      <c r="H23" s="120"/>
      <c r="I23" s="121">
        <v>3</v>
      </c>
      <c r="J23" s="122" t="s">
        <v>11</v>
      </c>
      <c r="K23" s="121">
        <v>1</v>
      </c>
      <c r="L23" s="126"/>
      <c r="M23" s="124">
        <v>1</v>
      </c>
      <c r="N23" s="99"/>
      <c r="O23" s="95"/>
      <c r="P23" s="131" t="s">
        <v>216</v>
      </c>
      <c r="Q23" s="124">
        <v>4</v>
      </c>
      <c r="R23" s="95"/>
      <c r="S23" s="133" t="s">
        <v>217</v>
      </c>
      <c r="T23" s="104"/>
      <c r="U23" s="65"/>
      <c r="V23" s="65"/>
      <c r="W23" s="65"/>
      <c r="X23" s="65"/>
      <c r="Y23" s="65"/>
      <c r="Z23" s="65"/>
      <c r="AA23" s="65"/>
      <c r="AB23" s="65"/>
    </row>
    <row r="24" spans="1:28" ht="15" customHeight="1">
      <c r="A24" s="65"/>
      <c r="B24" s="114">
        <v>15</v>
      </c>
      <c r="C24" s="115">
        <v>44889</v>
      </c>
      <c r="D24" s="116" t="s">
        <v>19</v>
      </c>
      <c r="E24" s="117" t="s">
        <v>103</v>
      </c>
      <c r="F24" s="118" t="s">
        <v>11</v>
      </c>
      <c r="G24" s="119" t="s">
        <v>104</v>
      </c>
      <c r="H24" s="120"/>
      <c r="I24" s="121">
        <v>2</v>
      </c>
      <c r="J24" s="122" t="s">
        <v>11</v>
      </c>
      <c r="K24" s="121">
        <v>1</v>
      </c>
      <c r="L24" s="126"/>
      <c r="M24" s="124">
        <v>1</v>
      </c>
      <c r="N24" s="99"/>
      <c r="O24" s="95"/>
      <c r="P24" s="131" t="s">
        <v>40</v>
      </c>
      <c r="Q24" s="124">
        <v>3</v>
      </c>
      <c r="R24" s="95"/>
      <c r="S24" s="133" t="s">
        <v>218</v>
      </c>
      <c r="T24" s="104"/>
      <c r="U24" s="65"/>
      <c r="V24" s="65"/>
      <c r="W24" s="65"/>
      <c r="X24" s="65"/>
      <c r="Y24" s="65"/>
      <c r="Z24" s="65"/>
      <c r="AA24" s="65"/>
      <c r="AB24" s="65"/>
    </row>
    <row r="25" spans="1:28" ht="13.5" customHeight="1">
      <c r="A25" s="65"/>
      <c r="B25" s="114">
        <v>16</v>
      </c>
      <c r="C25" s="115">
        <v>44889</v>
      </c>
      <c r="D25" s="116" t="s">
        <v>42</v>
      </c>
      <c r="E25" s="117" t="s">
        <v>107</v>
      </c>
      <c r="F25" s="118" t="s">
        <v>11</v>
      </c>
      <c r="G25" s="119" t="s">
        <v>108</v>
      </c>
      <c r="H25" s="120"/>
      <c r="I25" s="121">
        <v>2</v>
      </c>
      <c r="J25" s="122" t="s">
        <v>11</v>
      </c>
      <c r="K25" s="121">
        <v>1</v>
      </c>
      <c r="L25" s="126"/>
      <c r="M25" s="124">
        <v>1</v>
      </c>
      <c r="N25" s="99"/>
      <c r="O25" s="95"/>
      <c r="P25" s="131" t="s">
        <v>47</v>
      </c>
      <c r="Q25" s="124">
        <v>2</v>
      </c>
      <c r="R25" s="95"/>
      <c r="S25" s="133" t="s">
        <v>86</v>
      </c>
      <c r="T25" s="104"/>
      <c r="U25" s="65"/>
      <c r="V25" s="65"/>
      <c r="W25" s="65"/>
      <c r="X25" s="65"/>
      <c r="Y25" s="65"/>
      <c r="Z25" s="65"/>
      <c r="AA25" s="65"/>
      <c r="AB25" s="65"/>
    </row>
    <row r="26" spans="1:28" ht="13.5" customHeight="1">
      <c r="A26" s="65"/>
      <c r="B26" s="114">
        <v>17</v>
      </c>
      <c r="C26" s="115">
        <v>44890</v>
      </c>
      <c r="D26" s="116" t="s">
        <v>50</v>
      </c>
      <c r="E26" s="117" t="s">
        <v>44</v>
      </c>
      <c r="F26" s="118" t="s">
        <v>11</v>
      </c>
      <c r="G26" s="119" t="s">
        <v>30</v>
      </c>
      <c r="H26" s="120"/>
      <c r="I26" s="121">
        <v>3</v>
      </c>
      <c r="J26" s="122" t="s">
        <v>11</v>
      </c>
      <c r="K26" s="121">
        <v>0</v>
      </c>
      <c r="L26" s="126"/>
      <c r="M26" s="124">
        <v>1</v>
      </c>
      <c r="N26" s="99"/>
      <c r="O26" s="95"/>
      <c r="P26" s="109" t="s">
        <v>219</v>
      </c>
      <c r="Q26" s="128"/>
      <c r="R26" s="95"/>
      <c r="S26" s="133" t="s">
        <v>66</v>
      </c>
      <c r="T26" s="104"/>
      <c r="U26" s="65"/>
      <c r="V26" s="65"/>
      <c r="W26" s="65"/>
      <c r="X26" s="65"/>
      <c r="Y26" s="65"/>
      <c r="Z26" s="65"/>
      <c r="AA26" s="65"/>
      <c r="AB26" s="65"/>
    </row>
    <row r="27" spans="1:28" ht="13.5" customHeight="1">
      <c r="A27" s="65"/>
      <c r="B27" s="114">
        <v>18</v>
      </c>
      <c r="C27" s="115">
        <v>44890</v>
      </c>
      <c r="D27" s="116" t="s">
        <v>28</v>
      </c>
      <c r="E27" s="117" t="s">
        <v>20</v>
      </c>
      <c r="F27" s="118" t="s">
        <v>11</v>
      </c>
      <c r="G27" s="119" t="s">
        <v>36</v>
      </c>
      <c r="H27" s="120"/>
      <c r="I27" s="121">
        <v>0</v>
      </c>
      <c r="J27" s="122" t="s">
        <v>11</v>
      </c>
      <c r="K27" s="121">
        <v>2</v>
      </c>
      <c r="L27" s="126"/>
      <c r="M27" s="124">
        <v>2</v>
      </c>
      <c r="N27" s="99"/>
      <c r="O27" s="95"/>
      <c r="P27" s="131" t="s">
        <v>26</v>
      </c>
      <c r="Q27" s="124">
        <v>2</v>
      </c>
      <c r="R27" s="95"/>
      <c r="S27" s="133" t="s">
        <v>80</v>
      </c>
      <c r="T27" s="104"/>
      <c r="U27" s="65"/>
      <c r="V27" s="65"/>
      <c r="W27" s="65"/>
      <c r="X27" s="65"/>
      <c r="Y27" s="65"/>
      <c r="Z27" s="65"/>
      <c r="AA27" s="65"/>
      <c r="AB27" s="65"/>
    </row>
    <row r="28" spans="1:28" ht="13.5" customHeight="1">
      <c r="A28" s="65"/>
      <c r="B28" s="114">
        <v>19</v>
      </c>
      <c r="C28" s="115">
        <v>44890</v>
      </c>
      <c r="D28" s="116" t="s">
        <v>19</v>
      </c>
      <c r="E28" s="135" t="s">
        <v>208</v>
      </c>
      <c r="F28" s="118" t="s">
        <v>11</v>
      </c>
      <c r="G28" s="119" t="s">
        <v>21</v>
      </c>
      <c r="H28" s="120"/>
      <c r="I28" s="121">
        <v>1</v>
      </c>
      <c r="J28" s="122" t="s">
        <v>11</v>
      </c>
      <c r="K28" s="121">
        <v>1</v>
      </c>
      <c r="L28" s="126"/>
      <c r="M28" s="124">
        <v>1</v>
      </c>
      <c r="N28" s="99"/>
      <c r="O28" s="95"/>
      <c r="P28" s="131" t="s">
        <v>35</v>
      </c>
      <c r="Q28" s="124">
        <v>3</v>
      </c>
      <c r="R28" s="95"/>
      <c r="S28" s="95"/>
      <c r="T28" s="104"/>
      <c r="U28" s="65"/>
      <c r="V28" s="65"/>
      <c r="W28" s="65"/>
      <c r="X28" s="65"/>
      <c r="Y28" s="65"/>
      <c r="Z28" s="65"/>
      <c r="AA28" s="65"/>
      <c r="AB28" s="65"/>
    </row>
    <row r="29" spans="1:28" ht="13.5" customHeight="1">
      <c r="A29" s="65"/>
      <c r="B29" s="114">
        <v>20</v>
      </c>
      <c r="C29" s="115">
        <v>44890</v>
      </c>
      <c r="D29" s="116" t="s">
        <v>42</v>
      </c>
      <c r="E29" s="117" t="s">
        <v>29</v>
      </c>
      <c r="F29" s="118" t="s">
        <v>11</v>
      </c>
      <c r="G29" s="119" t="s">
        <v>43</v>
      </c>
      <c r="H29" s="120"/>
      <c r="I29" s="121">
        <v>2</v>
      </c>
      <c r="J29" s="122" t="s">
        <v>11</v>
      </c>
      <c r="K29" s="121">
        <v>2</v>
      </c>
      <c r="L29" s="126"/>
      <c r="M29" s="124">
        <v>3</v>
      </c>
      <c r="N29" s="99"/>
      <c r="O29" s="95"/>
      <c r="P29" s="131" t="s">
        <v>41</v>
      </c>
      <c r="Q29" s="124">
        <v>1</v>
      </c>
      <c r="R29" s="95"/>
      <c r="S29" s="129" t="s">
        <v>220</v>
      </c>
      <c r="T29" s="104"/>
      <c r="U29" s="65"/>
      <c r="V29" s="65"/>
      <c r="W29" s="65"/>
      <c r="X29" s="65"/>
      <c r="Y29" s="65"/>
      <c r="Z29" s="65"/>
      <c r="AA29" s="65"/>
      <c r="AB29" s="65"/>
    </row>
    <row r="30" spans="1:28" ht="13.5" customHeight="1">
      <c r="A30" s="65"/>
      <c r="B30" s="114">
        <v>21</v>
      </c>
      <c r="C30" s="115">
        <v>44891</v>
      </c>
      <c r="D30" s="116" t="s">
        <v>50</v>
      </c>
      <c r="E30" s="117" t="s">
        <v>55</v>
      </c>
      <c r="F30" s="118" t="s">
        <v>11</v>
      </c>
      <c r="G30" s="119" t="s">
        <v>68</v>
      </c>
      <c r="H30" s="120"/>
      <c r="I30" s="121">
        <v>1</v>
      </c>
      <c r="J30" s="122" t="s">
        <v>11</v>
      </c>
      <c r="K30" s="121">
        <v>1</v>
      </c>
      <c r="L30" s="126"/>
      <c r="M30" s="124">
        <v>2</v>
      </c>
      <c r="N30" s="99"/>
      <c r="O30" s="95"/>
      <c r="P30" s="131" t="s">
        <v>48</v>
      </c>
      <c r="Q30" s="124">
        <v>4</v>
      </c>
      <c r="R30" s="95"/>
      <c r="S30" s="133" t="s">
        <v>45</v>
      </c>
      <c r="T30" s="104"/>
      <c r="U30" s="65"/>
      <c r="V30" s="65"/>
      <c r="W30" s="65"/>
      <c r="X30" s="65"/>
      <c r="Y30" s="65"/>
      <c r="Z30" s="65"/>
      <c r="AA30" s="65"/>
      <c r="AB30" s="65"/>
    </row>
    <row r="31" spans="1:28" ht="13.5" customHeight="1">
      <c r="A31" s="65"/>
      <c r="B31" s="114">
        <v>22</v>
      </c>
      <c r="C31" s="115">
        <v>44891</v>
      </c>
      <c r="D31" s="116" t="s">
        <v>28</v>
      </c>
      <c r="E31" s="117" t="s">
        <v>62</v>
      </c>
      <c r="F31" s="118" t="s">
        <v>11</v>
      </c>
      <c r="G31" s="119" t="s">
        <v>210</v>
      </c>
      <c r="H31" s="120"/>
      <c r="I31" s="121">
        <v>3</v>
      </c>
      <c r="J31" s="122" t="s">
        <v>11</v>
      </c>
      <c r="K31" s="121">
        <v>1</v>
      </c>
      <c r="L31" s="126"/>
      <c r="M31" s="124">
        <v>1</v>
      </c>
      <c r="N31" s="99"/>
      <c r="O31" s="95"/>
      <c r="P31" s="127" t="s">
        <v>221</v>
      </c>
      <c r="Q31" s="128"/>
      <c r="R31" s="95"/>
      <c r="S31" s="133" t="s">
        <v>24</v>
      </c>
      <c r="T31" s="104"/>
      <c r="U31" s="65"/>
      <c r="V31" s="65"/>
      <c r="W31" s="65"/>
      <c r="X31" s="65"/>
      <c r="Y31" s="65"/>
      <c r="Z31" s="65"/>
      <c r="AA31" s="65"/>
      <c r="AB31" s="65"/>
    </row>
    <row r="32" spans="1:28" ht="13.5" customHeight="1">
      <c r="A32" s="65"/>
      <c r="B32" s="114">
        <v>23</v>
      </c>
      <c r="C32" s="115">
        <v>44891</v>
      </c>
      <c r="D32" s="116" t="s">
        <v>19</v>
      </c>
      <c r="E32" s="117" t="s">
        <v>67</v>
      </c>
      <c r="F32" s="118" t="s">
        <v>11</v>
      </c>
      <c r="G32" s="119" t="s">
        <v>54</v>
      </c>
      <c r="H32" s="120"/>
      <c r="I32" s="121">
        <v>3</v>
      </c>
      <c r="J32" s="122" t="s">
        <v>11</v>
      </c>
      <c r="K32" s="121">
        <v>2</v>
      </c>
      <c r="L32" s="126"/>
      <c r="M32" s="124">
        <v>1</v>
      </c>
      <c r="N32" s="95"/>
      <c r="O32" s="95"/>
      <c r="P32" s="131" t="s">
        <v>63</v>
      </c>
      <c r="Q32" s="124">
        <v>2</v>
      </c>
      <c r="R32" s="95"/>
      <c r="S32" s="133" t="s">
        <v>26</v>
      </c>
      <c r="T32" s="104"/>
      <c r="U32" s="65"/>
      <c r="V32" s="65"/>
      <c r="W32" s="65"/>
      <c r="X32" s="65"/>
      <c r="Y32" s="65"/>
      <c r="Z32" s="65"/>
      <c r="AA32" s="65"/>
      <c r="AB32" s="65"/>
    </row>
    <row r="33" spans="1:28" ht="13.5" customHeight="1">
      <c r="A33" s="65"/>
      <c r="B33" s="114">
        <v>24</v>
      </c>
      <c r="C33" s="115">
        <v>44891</v>
      </c>
      <c r="D33" s="116" t="s">
        <v>42</v>
      </c>
      <c r="E33" s="117" t="s">
        <v>51</v>
      </c>
      <c r="F33" s="118" t="s">
        <v>11</v>
      </c>
      <c r="G33" s="119" t="s">
        <v>61</v>
      </c>
      <c r="H33" s="120"/>
      <c r="I33" s="121">
        <v>1</v>
      </c>
      <c r="J33" s="122" t="s">
        <v>11</v>
      </c>
      <c r="K33" s="121">
        <v>0</v>
      </c>
      <c r="L33" s="126"/>
      <c r="M33" s="124">
        <v>1</v>
      </c>
      <c r="N33" s="95"/>
      <c r="O33" s="95"/>
      <c r="P33" s="131" t="s">
        <v>69</v>
      </c>
      <c r="Q33" s="124">
        <v>4</v>
      </c>
      <c r="R33" s="95"/>
      <c r="S33" s="133" t="s">
        <v>41</v>
      </c>
      <c r="T33" s="104"/>
      <c r="U33" s="65"/>
      <c r="V33" s="65"/>
      <c r="W33" s="65"/>
      <c r="X33" s="65"/>
      <c r="Y33" s="65"/>
      <c r="Z33" s="65"/>
      <c r="AA33" s="65"/>
      <c r="AB33" s="65"/>
    </row>
    <row r="34" spans="1:28" ht="13.5" customHeight="1">
      <c r="A34" s="65"/>
      <c r="B34" s="114">
        <v>25</v>
      </c>
      <c r="C34" s="115">
        <v>44892</v>
      </c>
      <c r="D34" s="116" t="s">
        <v>50</v>
      </c>
      <c r="E34" s="117" t="s">
        <v>82</v>
      </c>
      <c r="F34" s="118" t="s">
        <v>11</v>
      </c>
      <c r="G34" s="119" t="s">
        <v>89</v>
      </c>
      <c r="H34" s="120"/>
      <c r="I34" s="121">
        <v>3</v>
      </c>
      <c r="J34" s="122" t="s">
        <v>11</v>
      </c>
      <c r="K34" s="121">
        <v>2</v>
      </c>
      <c r="L34" s="126"/>
      <c r="M34" s="124">
        <v>1</v>
      </c>
      <c r="N34" s="95"/>
      <c r="O34" s="95"/>
      <c r="P34" s="131" t="s">
        <v>77</v>
      </c>
      <c r="Q34" s="124">
        <v>1</v>
      </c>
      <c r="R34" s="95"/>
      <c r="S34" s="133" t="s">
        <v>77</v>
      </c>
      <c r="T34" s="104"/>
      <c r="U34" s="65"/>
      <c r="V34" s="65"/>
      <c r="W34" s="65"/>
      <c r="X34" s="65"/>
      <c r="Y34" s="65"/>
      <c r="Z34" s="65"/>
      <c r="AA34" s="65"/>
      <c r="AB34" s="65"/>
    </row>
    <row r="35" spans="1:28" ht="13.5" customHeight="1">
      <c r="A35" s="65"/>
      <c r="B35" s="114">
        <v>26</v>
      </c>
      <c r="C35" s="115">
        <v>44892</v>
      </c>
      <c r="D35" s="116" t="s">
        <v>28</v>
      </c>
      <c r="E35" s="117" t="s">
        <v>90</v>
      </c>
      <c r="F35" s="118" t="s">
        <v>11</v>
      </c>
      <c r="G35" s="119" t="s">
        <v>74</v>
      </c>
      <c r="H35" s="120"/>
      <c r="I35" s="121">
        <v>4</v>
      </c>
      <c r="J35" s="122" t="s">
        <v>11</v>
      </c>
      <c r="K35" s="121">
        <v>3</v>
      </c>
      <c r="L35" s="126"/>
      <c r="M35" s="124">
        <v>1</v>
      </c>
      <c r="N35" s="95"/>
      <c r="O35" s="95"/>
      <c r="P35" s="131" t="s">
        <v>84</v>
      </c>
      <c r="Q35" s="124">
        <v>3</v>
      </c>
      <c r="R35" s="95"/>
      <c r="S35" s="133" t="s">
        <v>215</v>
      </c>
      <c r="T35" s="104"/>
      <c r="U35" s="65"/>
      <c r="V35" s="65"/>
      <c r="W35" s="65"/>
      <c r="X35" s="65"/>
      <c r="Y35" s="65"/>
      <c r="Z35" s="65"/>
      <c r="AA35" s="65"/>
      <c r="AB35" s="65"/>
    </row>
    <row r="36" spans="1:28" ht="13.5" customHeight="1">
      <c r="A36" s="65"/>
      <c r="B36" s="114">
        <v>27</v>
      </c>
      <c r="C36" s="115">
        <v>44892</v>
      </c>
      <c r="D36" s="116" t="s">
        <v>19</v>
      </c>
      <c r="E36" s="117" t="s">
        <v>75</v>
      </c>
      <c r="F36" s="118" t="s">
        <v>11</v>
      </c>
      <c r="G36" s="119" t="s">
        <v>91</v>
      </c>
      <c r="H36" s="120"/>
      <c r="I36" s="121">
        <v>2</v>
      </c>
      <c r="J36" s="122" t="s">
        <v>11</v>
      </c>
      <c r="K36" s="121">
        <v>0</v>
      </c>
      <c r="L36" s="126"/>
      <c r="M36" s="124">
        <v>1</v>
      </c>
      <c r="N36" s="95"/>
      <c r="O36" s="95"/>
      <c r="P36" s="109" t="s">
        <v>222</v>
      </c>
      <c r="Q36" s="128"/>
      <c r="R36" s="95"/>
      <c r="S36" s="133" t="s">
        <v>217</v>
      </c>
      <c r="T36" s="104"/>
      <c r="U36" s="65"/>
      <c r="V36" s="65"/>
      <c r="W36" s="65"/>
      <c r="X36" s="65"/>
      <c r="Y36" s="65"/>
      <c r="Z36" s="65"/>
      <c r="AA36" s="65"/>
      <c r="AB36" s="65"/>
    </row>
    <row r="37" spans="1:28" ht="13.5" customHeight="1">
      <c r="A37" s="65"/>
      <c r="B37" s="114">
        <v>28</v>
      </c>
      <c r="C37" s="115">
        <v>44892</v>
      </c>
      <c r="D37" s="116" t="s">
        <v>42</v>
      </c>
      <c r="E37" s="117" t="s">
        <v>88</v>
      </c>
      <c r="F37" s="118" t="s">
        <v>11</v>
      </c>
      <c r="G37" s="119" t="s">
        <v>81</v>
      </c>
      <c r="H37" s="120"/>
      <c r="I37" s="121">
        <v>1</v>
      </c>
      <c r="J37" s="122" t="s">
        <v>11</v>
      </c>
      <c r="K37" s="121">
        <v>2</v>
      </c>
      <c r="L37" s="126"/>
      <c r="M37" s="124">
        <v>3</v>
      </c>
      <c r="N37" s="99"/>
      <c r="O37" s="95"/>
      <c r="P37" s="131" t="s">
        <v>64</v>
      </c>
      <c r="Q37" s="124">
        <v>1</v>
      </c>
      <c r="R37" s="95"/>
      <c r="S37" s="133" t="s">
        <v>46</v>
      </c>
      <c r="T37" s="104"/>
      <c r="U37" s="65"/>
      <c r="V37" s="65"/>
      <c r="W37" s="65"/>
      <c r="X37" s="65"/>
      <c r="Y37" s="65"/>
      <c r="Z37" s="65"/>
      <c r="AA37" s="65"/>
      <c r="AB37" s="65"/>
    </row>
    <row r="38" spans="1:28" ht="13.5" customHeight="1">
      <c r="A38" s="65"/>
      <c r="B38" s="114">
        <v>29</v>
      </c>
      <c r="C38" s="115">
        <v>44893</v>
      </c>
      <c r="D38" s="116" t="s">
        <v>50</v>
      </c>
      <c r="E38" s="117" t="s">
        <v>95</v>
      </c>
      <c r="F38" s="118" t="s">
        <v>11</v>
      </c>
      <c r="G38" s="119" t="s">
        <v>108</v>
      </c>
      <c r="H38" s="120"/>
      <c r="I38" s="121">
        <v>0</v>
      </c>
      <c r="J38" s="122" t="s">
        <v>11</v>
      </c>
      <c r="K38" s="121">
        <v>0</v>
      </c>
      <c r="L38" s="126"/>
      <c r="M38" s="124">
        <v>1</v>
      </c>
      <c r="N38" s="99"/>
      <c r="O38" s="95"/>
      <c r="P38" s="131" t="s">
        <v>70</v>
      </c>
      <c r="Q38" s="124">
        <v>4</v>
      </c>
      <c r="R38" s="95"/>
      <c r="S38" s="95"/>
      <c r="T38" s="104"/>
      <c r="U38" s="65"/>
      <c r="V38" s="65"/>
      <c r="W38" s="65"/>
      <c r="X38" s="65"/>
      <c r="Y38" s="65"/>
      <c r="Z38" s="65"/>
      <c r="AA38" s="65"/>
      <c r="AB38" s="65"/>
    </row>
    <row r="39" spans="1:28" ht="13.5" customHeight="1">
      <c r="A39" s="65"/>
      <c r="B39" s="114">
        <v>30</v>
      </c>
      <c r="C39" s="115">
        <v>44893</v>
      </c>
      <c r="D39" s="116" t="s">
        <v>28</v>
      </c>
      <c r="E39" s="117" t="s">
        <v>98</v>
      </c>
      <c r="F39" s="118" t="s">
        <v>11</v>
      </c>
      <c r="G39" s="119" t="s">
        <v>104</v>
      </c>
      <c r="H39" s="120"/>
      <c r="I39" s="121">
        <v>1</v>
      </c>
      <c r="J39" s="122" t="s">
        <v>11</v>
      </c>
      <c r="K39" s="121">
        <v>1</v>
      </c>
      <c r="L39" s="126"/>
      <c r="M39" s="124">
        <v>1</v>
      </c>
      <c r="N39" s="99"/>
      <c r="O39" s="95"/>
      <c r="P39" s="131" t="s">
        <v>78</v>
      </c>
      <c r="Q39" s="124">
        <v>3</v>
      </c>
      <c r="R39" s="95"/>
      <c r="S39" s="129" t="s">
        <v>223</v>
      </c>
      <c r="T39" s="104"/>
      <c r="U39" s="65"/>
      <c r="V39" s="65"/>
      <c r="W39" s="65"/>
      <c r="X39" s="65"/>
      <c r="Y39" s="65"/>
      <c r="Z39" s="65"/>
      <c r="AA39" s="65"/>
      <c r="AB39" s="65"/>
    </row>
    <row r="40" spans="1:28" ht="13.5" customHeight="1">
      <c r="A40" s="65"/>
      <c r="B40" s="114">
        <v>31</v>
      </c>
      <c r="C40" s="115">
        <v>44893</v>
      </c>
      <c r="D40" s="116" t="s">
        <v>19</v>
      </c>
      <c r="E40" s="117" t="s">
        <v>107</v>
      </c>
      <c r="F40" s="118" t="s">
        <v>11</v>
      </c>
      <c r="G40" s="119" t="s">
        <v>94</v>
      </c>
      <c r="H40" s="120"/>
      <c r="I40" s="121">
        <v>4</v>
      </c>
      <c r="J40" s="122" t="s">
        <v>11</v>
      </c>
      <c r="K40" s="121">
        <v>0</v>
      </c>
      <c r="L40" s="126"/>
      <c r="M40" s="124" t="s">
        <v>224</v>
      </c>
      <c r="N40" s="99"/>
      <c r="O40" s="95"/>
      <c r="P40" s="131" t="s">
        <v>85</v>
      </c>
      <c r="Q40" s="124">
        <v>2</v>
      </c>
      <c r="R40" s="95"/>
      <c r="S40" s="133" t="s">
        <v>46</v>
      </c>
      <c r="T40" s="104"/>
      <c r="U40" s="65"/>
      <c r="V40" s="65"/>
      <c r="W40" s="65"/>
      <c r="X40" s="65"/>
      <c r="Y40" s="65"/>
      <c r="Z40" s="65"/>
      <c r="AA40" s="65"/>
      <c r="AB40" s="65"/>
    </row>
    <row r="41" spans="1:28" ht="13.5" customHeight="1">
      <c r="A41" s="65"/>
      <c r="B41" s="114">
        <v>32</v>
      </c>
      <c r="C41" s="115">
        <v>44893</v>
      </c>
      <c r="D41" s="116" t="s">
        <v>42</v>
      </c>
      <c r="E41" s="117" t="s">
        <v>103</v>
      </c>
      <c r="F41" s="118" t="s">
        <v>11</v>
      </c>
      <c r="G41" s="119" t="s">
        <v>97</v>
      </c>
      <c r="H41" s="120"/>
      <c r="I41" s="121">
        <v>2</v>
      </c>
      <c r="J41" s="122" t="s">
        <v>11</v>
      </c>
      <c r="K41" s="121">
        <v>2</v>
      </c>
      <c r="L41" s="126"/>
      <c r="M41" s="124">
        <v>1</v>
      </c>
      <c r="N41" s="99"/>
      <c r="O41" s="95"/>
      <c r="P41" s="127" t="s">
        <v>225</v>
      </c>
      <c r="Q41" s="128"/>
      <c r="R41" s="95"/>
      <c r="S41" s="133" t="s">
        <v>215</v>
      </c>
      <c r="T41" s="104"/>
      <c r="U41" s="65"/>
      <c r="V41" s="65"/>
      <c r="W41" s="65"/>
      <c r="X41" s="65"/>
      <c r="Y41" s="65"/>
      <c r="Z41" s="65"/>
      <c r="AA41" s="65"/>
      <c r="AB41" s="65"/>
    </row>
    <row r="42" spans="1:28" ht="13.5" customHeight="1">
      <c r="A42" s="65"/>
      <c r="B42" s="114">
        <v>33</v>
      </c>
      <c r="C42" s="115">
        <v>44894</v>
      </c>
      <c r="D42" s="116" t="s">
        <v>135</v>
      </c>
      <c r="E42" s="117" t="s">
        <v>21</v>
      </c>
      <c r="F42" s="118" t="s">
        <v>11</v>
      </c>
      <c r="G42" s="119" t="s">
        <v>36</v>
      </c>
      <c r="H42" s="120"/>
      <c r="I42" s="121">
        <v>1</v>
      </c>
      <c r="J42" s="122" t="s">
        <v>11</v>
      </c>
      <c r="K42" s="121">
        <v>1</v>
      </c>
      <c r="L42" s="126"/>
      <c r="M42" s="124">
        <v>1</v>
      </c>
      <c r="N42" s="99"/>
      <c r="O42" s="95"/>
      <c r="P42" s="131" t="s">
        <v>65</v>
      </c>
      <c r="Q42" s="124">
        <v>1</v>
      </c>
      <c r="R42" s="95"/>
      <c r="S42" s="133" t="s">
        <v>77</v>
      </c>
      <c r="T42" s="104"/>
      <c r="U42" s="65"/>
      <c r="V42" s="65"/>
      <c r="W42" s="65"/>
      <c r="X42" s="65"/>
      <c r="Y42" s="65"/>
      <c r="Z42" s="65"/>
      <c r="AA42" s="65"/>
      <c r="AB42" s="65"/>
    </row>
    <row r="43" spans="1:28" ht="15" customHeight="1">
      <c r="A43" s="65"/>
      <c r="B43" s="114">
        <v>34</v>
      </c>
      <c r="C43" s="115">
        <v>44894</v>
      </c>
      <c r="D43" s="116" t="s">
        <v>135</v>
      </c>
      <c r="E43" s="135" t="s">
        <v>208</v>
      </c>
      <c r="F43" s="118" t="s">
        <v>11</v>
      </c>
      <c r="G43" s="119" t="s">
        <v>20</v>
      </c>
      <c r="H43" s="120"/>
      <c r="I43" s="121">
        <v>4</v>
      </c>
      <c r="J43" s="122" t="s">
        <v>11</v>
      </c>
      <c r="K43" s="121">
        <v>1</v>
      </c>
      <c r="L43" s="126"/>
      <c r="M43" s="124">
        <v>1</v>
      </c>
      <c r="N43" s="99"/>
      <c r="O43" s="95"/>
      <c r="P43" s="131" t="s">
        <v>71</v>
      </c>
      <c r="Q43" s="124">
        <v>3</v>
      </c>
      <c r="R43" s="95"/>
      <c r="S43" s="133" t="s">
        <v>45</v>
      </c>
      <c r="T43" s="104"/>
      <c r="U43" s="65"/>
      <c r="V43" s="65"/>
      <c r="W43" s="65"/>
      <c r="X43" s="65"/>
      <c r="Y43" s="65"/>
      <c r="Z43" s="65"/>
      <c r="AA43" s="65"/>
      <c r="AB43" s="65"/>
    </row>
    <row r="44" spans="1:28" ht="15" customHeight="1">
      <c r="A44" s="65"/>
      <c r="B44" s="114">
        <v>35</v>
      </c>
      <c r="C44" s="115">
        <v>44894</v>
      </c>
      <c r="D44" s="116" t="s">
        <v>42</v>
      </c>
      <c r="E44" s="117" t="s">
        <v>44</v>
      </c>
      <c r="F44" s="118" t="s">
        <v>11</v>
      </c>
      <c r="G44" s="119" t="s">
        <v>29</v>
      </c>
      <c r="H44" s="120"/>
      <c r="I44" s="121">
        <v>2</v>
      </c>
      <c r="J44" s="122" t="s">
        <v>11</v>
      </c>
      <c r="K44" s="121">
        <v>1</v>
      </c>
      <c r="L44" s="126"/>
      <c r="M44" s="124">
        <v>1</v>
      </c>
      <c r="N44" s="99"/>
      <c r="O44" s="95"/>
      <c r="P44" s="131" t="s">
        <v>79</v>
      </c>
      <c r="Q44" s="124">
        <v>4</v>
      </c>
      <c r="R44" s="95"/>
      <c r="S44" s="95"/>
      <c r="T44" s="104"/>
      <c r="U44" s="65"/>
      <c r="V44" s="65"/>
      <c r="W44" s="65"/>
      <c r="X44" s="65"/>
      <c r="Y44" s="65"/>
      <c r="Z44" s="65"/>
      <c r="AA44" s="65"/>
      <c r="AB44" s="65"/>
    </row>
    <row r="45" spans="1:28" ht="15" customHeight="1">
      <c r="A45" s="65"/>
      <c r="B45" s="114">
        <v>36</v>
      </c>
      <c r="C45" s="115">
        <v>44894</v>
      </c>
      <c r="D45" s="116" t="s">
        <v>42</v>
      </c>
      <c r="E45" s="117" t="s">
        <v>30</v>
      </c>
      <c r="F45" s="118" t="s">
        <v>11</v>
      </c>
      <c r="G45" s="119" t="s">
        <v>43</v>
      </c>
      <c r="H45" s="120"/>
      <c r="I45" s="121">
        <v>1</v>
      </c>
      <c r="J45" s="122" t="s">
        <v>11</v>
      </c>
      <c r="K45" s="121">
        <v>1</v>
      </c>
      <c r="L45" s="136"/>
      <c r="M45" s="124">
        <v>2</v>
      </c>
      <c r="N45" s="99"/>
      <c r="O45" s="95"/>
      <c r="P45" s="131" t="s">
        <v>86</v>
      </c>
      <c r="Q45" s="124">
        <v>2</v>
      </c>
      <c r="R45" s="95"/>
      <c r="S45" s="129" t="s">
        <v>226</v>
      </c>
      <c r="T45" s="104"/>
      <c r="U45" s="65"/>
      <c r="V45" s="65"/>
      <c r="W45" s="65"/>
      <c r="X45" s="65"/>
      <c r="Y45" s="65"/>
      <c r="Z45" s="65"/>
      <c r="AA45" s="65"/>
      <c r="AB45" s="65"/>
    </row>
    <row r="46" spans="1:28" ht="13.5" customHeight="1">
      <c r="A46" s="65"/>
      <c r="B46" s="114">
        <v>37</v>
      </c>
      <c r="C46" s="115">
        <v>44895</v>
      </c>
      <c r="D46" s="116" t="s">
        <v>42</v>
      </c>
      <c r="E46" s="117" t="s">
        <v>62</v>
      </c>
      <c r="F46" s="118" t="s">
        <v>11</v>
      </c>
      <c r="G46" s="119" t="s">
        <v>51</v>
      </c>
      <c r="H46" s="120"/>
      <c r="I46" s="121">
        <v>2</v>
      </c>
      <c r="J46" s="122" t="s">
        <v>11</v>
      </c>
      <c r="K46" s="121">
        <v>0</v>
      </c>
      <c r="L46" s="126"/>
      <c r="M46" s="124">
        <v>1</v>
      </c>
      <c r="N46" s="99"/>
      <c r="O46" s="95"/>
      <c r="P46" s="109" t="s">
        <v>227</v>
      </c>
      <c r="Q46" s="128"/>
      <c r="R46" s="95"/>
      <c r="S46" s="133" t="s">
        <v>215</v>
      </c>
      <c r="T46" s="104"/>
      <c r="U46" s="65"/>
      <c r="V46" s="65"/>
      <c r="W46" s="65"/>
      <c r="X46" s="65"/>
      <c r="Y46" s="65"/>
      <c r="Z46" s="65"/>
      <c r="AA46" s="65"/>
      <c r="AB46" s="65"/>
    </row>
    <row r="47" spans="1:28" ht="13.5" customHeight="1">
      <c r="A47" s="65"/>
      <c r="B47" s="114">
        <v>38</v>
      </c>
      <c r="C47" s="115">
        <v>44895</v>
      </c>
      <c r="D47" s="116" t="s">
        <v>42</v>
      </c>
      <c r="E47" s="117" t="s">
        <v>210</v>
      </c>
      <c r="F47" s="118" t="s">
        <v>11</v>
      </c>
      <c r="G47" s="119" t="s">
        <v>61</v>
      </c>
      <c r="H47" s="120"/>
      <c r="I47" s="121">
        <v>1</v>
      </c>
      <c r="J47" s="122" t="s">
        <v>11</v>
      </c>
      <c r="K47" s="121">
        <v>4</v>
      </c>
      <c r="L47" s="126"/>
      <c r="M47" s="124">
        <v>2</v>
      </c>
      <c r="N47" s="99"/>
      <c r="O47" s="95"/>
      <c r="P47" s="131" t="s">
        <v>66</v>
      </c>
      <c r="Q47" s="124">
        <v>1</v>
      </c>
      <c r="R47" s="95"/>
      <c r="S47" s="133" t="s">
        <v>77</v>
      </c>
      <c r="T47" s="104"/>
      <c r="U47" s="65"/>
      <c r="V47" s="65"/>
      <c r="W47" s="65"/>
      <c r="X47" s="65"/>
      <c r="Y47" s="65"/>
      <c r="Z47" s="65"/>
      <c r="AA47" s="65"/>
      <c r="AB47" s="65"/>
    </row>
    <row r="48" spans="1:28" ht="13.5" customHeight="1">
      <c r="A48" s="65"/>
      <c r="B48" s="114">
        <v>39</v>
      </c>
      <c r="C48" s="115">
        <v>44895</v>
      </c>
      <c r="D48" s="116" t="s">
        <v>135</v>
      </c>
      <c r="E48" s="117" t="s">
        <v>68</v>
      </c>
      <c r="F48" s="118" t="s">
        <v>11</v>
      </c>
      <c r="G48" s="119" t="s">
        <v>54</v>
      </c>
      <c r="H48" s="120"/>
      <c r="I48" s="121">
        <v>1</v>
      </c>
      <c r="J48" s="122" t="s">
        <v>11</v>
      </c>
      <c r="K48" s="121">
        <v>2</v>
      </c>
      <c r="L48" s="126"/>
      <c r="M48" s="124">
        <v>2</v>
      </c>
      <c r="N48" s="99"/>
      <c r="O48" s="95"/>
      <c r="P48" s="131" t="s">
        <v>72</v>
      </c>
      <c r="Q48" s="124">
        <v>4</v>
      </c>
      <c r="R48" s="95"/>
      <c r="S48" s="95"/>
      <c r="T48" s="104"/>
      <c r="U48" s="65"/>
      <c r="V48" s="65"/>
      <c r="W48" s="65"/>
      <c r="X48" s="65"/>
      <c r="Y48" s="65"/>
      <c r="Z48" s="65"/>
      <c r="AA48" s="65"/>
      <c r="AB48" s="65"/>
    </row>
    <row r="49" spans="1:28" ht="13.5" customHeight="1">
      <c r="A49" s="65"/>
      <c r="B49" s="114">
        <v>40</v>
      </c>
      <c r="C49" s="115">
        <v>44895</v>
      </c>
      <c r="D49" s="116" t="s">
        <v>135</v>
      </c>
      <c r="E49" s="117" t="s">
        <v>55</v>
      </c>
      <c r="F49" s="118" t="s">
        <v>11</v>
      </c>
      <c r="G49" s="119" t="s">
        <v>67</v>
      </c>
      <c r="H49" s="120"/>
      <c r="I49" s="121">
        <v>0</v>
      </c>
      <c r="J49" s="122" t="s">
        <v>11</v>
      </c>
      <c r="K49" s="121">
        <v>2</v>
      </c>
      <c r="L49" s="126"/>
      <c r="M49" s="124">
        <v>2</v>
      </c>
      <c r="N49" s="99"/>
      <c r="O49" s="95"/>
      <c r="P49" s="131" t="s">
        <v>80</v>
      </c>
      <c r="Q49" s="124">
        <v>2</v>
      </c>
      <c r="R49" s="95"/>
      <c r="S49" s="129" t="s">
        <v>228</v>
      </c>
      <c r="T49" s="104"/>
      <c r="U49" s="65"/>
      <c r="V49" s="65"/>
      <c r="W49" s="65"/>
      <c r="X49" s="65"/>
      <c r="Y49" s="65"/>
      <c r="Z49" s="65"/>
      <c r="AA49" s="65"/>
      <c r="AB49" s="65"/>
    </row>
    <row r="50" spans="1:28" ht="13.5" customHeight="1">
      <c r="A50" s="65"/>
      <c r="B50" s="114">
        <v>41</v>
      </c>
      <c r="C50" s="115">
        <v>44896</v>
      </c>
      <c r="D50" s="116" t="s">
        <v>42</v>
      </c>
      <c r="E50" s="117" t="s">
        <v>82</v>
      </c>
      <c r="F50" s="118" t="s">
        <v>11</v>
      </c>
      <c r="G50" s="119" t="s">
        <v>88</v>
      </c>
      <c r="H50" s="120"/>
      <c r="I50" s="121">
        <v>1</v>
      </c>
      <c r="J50" s="122" t="s">
        <v>11</v>
      </c>
      <c r="K50" s="121">
        <v>1</v>
      </c>
      <c r="L50" s="126"/>
      <c r="M50" s="124">
        <v>2</v>
      </c>
      <c r="N50" s="99"/>
      <c r="O50" s="95"/>
      <c r="P50" s="131" t="s">
        <v>87</v>
      </c>
      <c r="Q50" s="124">
        <v>3</v>
      </c>
      <c r="R50" s="95"/>
      <c r="S50" s="133" t="s">
        <v>215</v>
      </c>
      <c r="T50" s="104"/>
      <c r="U50" s="65"/>
      <c r="V50" s="65"/>
      <c r="W50" s="65"/>
      <c r="X50" s="65"/>
      <c r="Y50" s="65"/>
      <c r="Z50" s="65"/>
      <c r="AA50" s="65"/>
      <c r="AB50" s="65"/>
    </row>
    <row r="51" spans="1:28" ht="13.5" customHeight="1">
      <c r="A51" s="65"/>
      <c r="B51" s="114">
        <v>42</v>
      </c>
      <c r="C51" s="115">
        <v>44896</v>
      </c>
      <c r="D51" s="116" t="s">
        <v>42</v>
      </c>
      <c r="E51" s="117" t="s">
        <v>89</v>
      </c>
      <c r="F51" s="118" t="s">
        <v>11</v>
      </c>
      <c r="G51" s="119" t="s">
        <v>81</v>
      </c>
      <c r="H51" s="120"/>
      <c r="I51" s="121">
        <v>0</v>
      </c>
      <c r="J51" s="122" t="s">
        <v>11</v>
      </c>
      <c r="K51" s="121">
        <v>4</v>
      </c>
      <c r="L51" s="126"/>
      <c r="M51" s="124">
        <v>2</v>
      </c>
      <c r="N51" s="99"/>
      <c r="O51" s="95"/>
      <c r="P51" s="95"/>
      <c r="Q51" s="95"/>
      <c r="R51" s="95"/>
      <c r="S51" s="95"/>
      <c r="T51" s="104"/>
      <c r="U51" s="65"/>
      <c r="V51" s="65"/>
      <c r="W51" s="65"/>
      <c r="X51" s="65"/>
      <c r="Y51" s="65"/>
      <c r="Z51" s="65"/>
      <c r="AA51" s="65"/>
      <c r="AB51" s="65"/>
    </row>
    <row r="52" spans="1:28" ht="13.5" customHeight="1">
      <c r="A52" s="65"/>
      <c r="B52" s="114">
        <v>43</v>
      </c>
      <c r="C52" s="115">
        <v>44896</v>
      </c>
      <c r="D52" s="116" t="s">
        <v>135</v>
      </c>
      <c r="E52" s="117" t="s">
        <v>75</v>
      </c>
      <c r="F52" s="118" t="s">
        <v>11</v>
      </c>
      <c r="G52" s="119" t="s">
        <v>90</v>
      </c>
      <c r="H52" s="120"/>
      <c r="I52" s="121">
        <v>2</v>
      </c>
      <c r="J52" s="122" t="s">
        <v>11</v>
      </c>
      <c r="K52" s="121">
        <v>2</v>
      </c>
      <c r="L52" s="126"/>
      <c r="M52" s="124">
        <v>3</v>
      </c>
      <c r="N52" s="99"/>
      <c r="O52" s="95"/>
      <c r="P52" s="188" t="s">
        <v>229</v>
      </c>
      <c r="Q52" s="189"/>
      <c r="R52" s="189"/>
      <c r="S52" s="190"/>
      <c r="T52" s="104"/>
      <c r="U52" s="65"/>
      <c r="V52" s="65"/>
      <c r="W52" s="65"/>
      <c r="X52" s="65"/>
      <c r="Y52" s="65"/>
      <c r="Z52" s="65"/>
      <c r="AA52" s="65"/>
      <c r="AB52" s="65"/>
    </row>
    <row r="53" spans="1:28" ht="13.5" customHeight="1">
      <c r="A53" s="65"/>
      <c r="B53" s="114">
        <v>44</v>
      </c>
      <c r="C53" s="115">
        <v>44896</v>
      </c>
      <c r="D53" s="116" t="s">
        <v>135</v>
      </c>
      <c r="E53" s="117" t="s">
        <v>91</v>
      </c>
      <c r="F53" s="118" t="s">
        <v>11</v>
      </c>
      <c r="G53" s="119" t="s">
        <v>74</v>
      </c>
      <c r="H53" s="120"/>
      <c r="I53" s="121">
        <v>1</v>
      </c>
      <c r="J53" s="122" t="s">
        <v>11</v>
      </c>
      <c r="K53" s="121">
        <v>3</v>
      </c>
      <c r="L53" s="126"/>
      <c r="M53" s="124">
        <v>2</v>
      </c>
      <c r="N53" s="99"/>
      <c r="O53" s="95"/>
      <c r="P53" s="191"/>
      <c r="Q53" s="192"/>
      <c r="R53" s="192"/>
      <c r="S53" s="193"/>
      <c r="T53" s="104"/>
      <c r="U53" s="65"/>
      <c r="V53" s="65"/>
      <c r="W53" s="65"/>
      <c r="X53" s="65"/>
      <c r="Y53" s="65"/>
      <c r="Z53" s="65"/>
      <c r="AA53" s="65"/>
      <c r="AB53" s="65"/>
    </row>
    <row r="54" spans="1:28" ht="13.5" customHeight="1">
      <c r="A54" s="65"/>
      <c r="B54" s="114">
        <v>45</v>
      </c>
      <c r="C54" s="115">
        <v>44897</v>
      </c>
      <c r="D54" s="116" t="s">
        <v>42</v>
      </c>
      <c r="E54" s="117" t="s">
        <v>108</v>
      </c>
      <c r="F54" s="118" t="s">
        <v>11</v>
      </c>
      <c r="G54" s="119" t="s">
        <v>94</v>
      </c>
      <c r="H54" s="120"/>
      <c r="I54" s="121">
        <v>2</v>
      </c>
      <c r="J54" s="122" t="s">
        <v>11</v>
      </c>
      <c r="K54" s="121">
        <v>0</v>
      </c>
      <c r="L54" s="126"/>
      <c r="M54" s="124">
        <v>1</v>
      </c>
      <c r="N54" s="99"/>
      <c r="O54" s="95"/>
      <c r="P54" s="191"/>
      <c r="Q54" s="192"/>
      <c r="R54" s="192"/>
      <c r="S54" s="193"/>
      <c r="T54" s="104"/>
      <c r="U54" s="65"/>
      <c r="V54" s="65"/>
      <c r="W54" s="65"/>
      <c r="X54" s="65"/>
      <c r="Y54" s="65"/>
      <c r="Z54" s="65"/>
      <c r="AA54" s="65"/>
      <c r="AB54" s="65"/>
    </row>
    <row r="55" spans="1:28" ht="13.5" customHeight="1">
      <c r="A55" s="65"/>
      <c r="B55" s="114">
        <v>46</v>
      </c>
      <c r="C55" s="115">
        <v>44897</v>
      </c>
      <c r="D55" s="116" t="s">
        <v>42</v>
      </c>
      <c r="E55" s="117" t="s">
        <v>95</v>
      </c>
      <c r="F55" s="118" t="s">
        <v>11</v>
      </c>
      <c r="G55" s="119" t="s">
        <v>107</v>
      </c>
      <c r="H55" s="120"/>
      <c r="I55" s="121">
        <v>2</v>
      </c>
      <c r="J55" s="122" t="s">
        <v>11</v>
      </c>
      <c r="K55" s="121">
        <v>2</v>
      </c>
      <c r="L55" s="126"/>
      <c r="M55" s="124">
        <v>2</v>
      </c>
      <c r="N55" s="99"/>
      <c r="O55" s="95"/>
      <c r="P55" s="191"/>
      <c r="Q55" s="192"/>
      <c r="R55" s="192"/>
      <c r="S55" s="193"/>
      <c r="T55" s="104"/>
      <c r="U55" s="65"/>
      <c r="V55" s="65"/>
      <c r="W55" s="65"/>
      <c r="X55" s="65"/>
      <c r="Y55" s="65"/>
      <c r="Z55" s="65"/>
      <c r="AA55" s="65"/>
      <c r="AB55" s="65"/>
    </row>
    <row r="56" spans="1:28" ht="13.5" customHeight="1">
      <c r="A56" s="65"/>
      <c r="B56" s="114">
        <v>47</v>
      </c>
      <c r="C56" s="115">
        <v>44897</v>
      </c>
      <c r="D56" s="116" t="s">
        <v>135</v>
      </c>
      <c r="E56" s="117" t="s">
        <v>104</v>
      </c>
      <c r="F56" s="118" t="s">
        <v>11</v>
      </c>
      <c r="G56" s="119" t="s">
        <v>97</v>
      </c>
      <c r="H56" s="120"/>
      <c r="I56" s="121">
        <v>1</v>
      </c>
      <c r="J56" s="122" t="s">
        <v>11</v>
      </c>
      <c r="K56" s="121">
        <v>3</v>
      </c>
      <c r="L56" s="126"/>
      <c r="M56" s="124">
        <v>2</v>
      </c>
      <c r="N56" s="99"/>
      <c r="O56" s="95"/>
      <c r="P56" s="191"/>
      <c r="Q56" s="192"/>
      <c r="R56" s="192"/>
      <c r="S56" s="193"/>
      <c r="T56" s="104"/>
      <c r="U56" s="65"/>
      <c r="V56" s="65"/>
      <c r="W56" s="65"/>
      <c r="X56" s="65"/>
      <c r="Y56" s="65"/>
      <c r="Z56" s="65"/>
      <c r="AA56" s="65"/>
      <c r="AB56" s="65"/>
    </row>
    <row r="57" spans="1:28" ht="13.5" customHeight="1">
      <c r="A57" s="65"/>
      <c r="B57" s="114">
        <v>48</v>
      </c>
      <c r="C57" s="115">
        <v>44897</v>
      </c>
      <c r="D57" s="116" t="s">
        <v>135</v>
      </c>
      <c r="E57" s="117" t="s">
        <v>98</v>
      </c>
      <c r="F57" s="118" t="s">
        <v>11</v>
      </c>
      <c r="G57" s="119" t="s">
        <v>103</v>
      </c>
      <c r="H57" s="120"/>
      <c r="I57" s="121">
        <v>2</v>
      </c>
      <c r="J57" s="122" t="s">
        <v>11</v>
      </c>
      <c r="K57" s="121">
        <v>2</v>
      </c>
      <c r="L57" s="126"/>
      <c r="M57" s="124">
        <v>2</v>
      </c>
      <c r="N57" s="99"/>
      <c r="O57" s="95"/>
      <c r="P57" s="194"/>
      <c r="Q57" s="195"/>
      <c r="R57" s="195"/>
      <c r="S57" s="196"/>
      <c r="T57" s="104"/>
      <c r="U57" s="65"/>
      <c r="V57" s="65"/>
      <c r="W57" s="65"/>
      <c r="X57" s="65"/>
      <c r="Y57" s="65"/>
      <c r="Z57" s="65"/>
      <c r="AA57" s="65"/>
      <c r="AB57" s="65"/>
    </row>
    <row r="58" spans="1:28" ht="13.5" customHeight="1">
      <c r="A58" s="65"/>
      <c r="B58" s="137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9"/>
      <c r="Q58" s="139"/>
      <c r="R58" s="139"/>
      <c r="S58" s="139"/>
      <c r="T58" s="140"/>
      <c r="U58" s="65"/>
      <c r="V58" s="65"/>
      <c r="W58" s="65"/>
      <c r="X58" s="65"/>
      <c r="Y58" s="65"/>
      <c r="Z58" s="65"/>
      <c r="AA58" s="65"/>
      <c r="AB58" s="65"/>
    </row>
    <row r="59" spans="1:28" ht="13.5" customHeight="1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</row>
    <row r="60" spans="1:28" ht="13.5" customHeight="1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</row>
    <row r="61" spans="1:28" ht="13.5" customHeight="1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</row>
    <row r="62" spans="1:28" ht="13.5" customHeight="1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</row>
    <row r="63" spans="1:28" ht="13.5" customHeight="1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</row>
    <row r="64" spans="1:28" ht="13.5" customHeight="1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</row>
    <row r="65" spans="1:28" ht="13.5" customHeight="1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</row>
    <row r="66" spans="1:28" ht="13.5" customHeight="1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</row>
    <row r="67" spans="1:28" ht="13.5" customHeight="1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</row>
    <row r="68" spans="1:28" ht="13.5" customHeight="1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</row>
    <row r="69" spans="1:28" ht="13.5" customHeight="1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</row>
    <row r="70" spans="1:28" ht="13.5" customHeight="1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</row>
    <row r="71" spans="1:28" ht="13.5" customHeight="1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</row>
    <row r="72" spans="1:28" ht="13.5" customHeight="1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</row>
    <row r="73" spans="1:28" ht="13.5" customHeight="1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</row>
    <row r="74" spans="1:28" ht="13.5" customHeight="1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</row>
    <row r="75" spans="1:28" ht="13.5" customHeight="1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</row>
    <row r="76" spans="1:28" ht="13.5" customHeight="1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</row>
    <row r="77" spans="1:28" ht="13.5" customHeight="1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</row>
    <row r="78" spans="1:28" ht="13.5" customHeight="1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</row>
    <row r="79" spans="1:28" ht="13.5" customHeight="1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</row>
    <row r="80" spans="1:28" ht="13.5" customHeight="1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</row>
    <row r="81" spans="1:28" ht="13.5" customHeight="1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</row>
    <row r="82" spans="1:28" ht="13.5" customHeight="1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</row>
    <row r="83" spans="1:28" ht="13.5" customHeight="1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</row>
    <row r="84" spans="1:28" ht="13.5" customHeight="1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</row>
    <row r="85" spans="1:28" ht="13.5" customHeight="1">
      <c r="A85" s="65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</row>
    <row r="86" spans="1:28" ht="13.5" customHeight="1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</row>
    <row r="87" spans="1:28" ht="13.5" customHeight="1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</row>
    <row r="88" spans="1:28" ht="13.5" customHeight="1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</row>
    <row r="89" spans="1:28" ht="13.5" customHeight="1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</row>
    <row r="90" spans="1:28" ht="13.5" customHeight="1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</row>
    <row r="91" spans="1:28" ht="13.5" customHeight="1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</row>
    <row r="92" spans="1:28" ht="13.5" customHeight="1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</row>
    <row r="93" spans="1:28" ht="13.5" customHeight="1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</row>
    <row r="94" spans="1:28" ht="13.5" customHeight="1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</row>
    <row r="95" spans="1:28" ht="13.5" customHeight="1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</row>
    <row r="96" spans="1:28" ht="13.5" customHeight="1">
      <c r="A96" s="65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</row>
    <row r="97" spans="1:28" ht="13.5" customHeight="1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</row>
    <row r="98" spans="1:28" ht="13.5" customHeight="1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</row>
    <row r="99" spans="1:28" ht="13.5" customHeight="1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</row>
    <row r="100" spans="1:28" ht="13.5" customHeight="1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</row>
    <row r="101" spans="1:28" ht="13.5" customHeight="1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</row>
    <row r="102" spans="1:28" ht="13.5" customHeight="1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</row>
    <row r="103" spans="1:28" ht="13.5" customHeight="1">
      <c r="A103" s="65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</row>
    <row r="104" spans="1:28" ht="13.5" customHeight="1">
      <c r="A104" s="65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</row>
    <row r="105" spans="1:28" ht="13.5" customHeight="1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</row>
    <row r="106" spans="1:28" ht="13.5" customHeight="1">
      <c r="A106" s="65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</row>
    <row r="107" spans="1:28" ht="13.5" customHeight="1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</row>
    <row r="108" spans="1:28" ht="13.5" customHeight="1">
      <c r="A108" s="6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</row>
    <row r="109" spans="1:28" ht="13.5" customHeight="1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</row>
    <row r="110" spans="1:28" ht="13.5" customHeight="1">
      <c r="A110" s="6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</row>
    <row r="111" spans="1:28" ht="13.5" customHeight="1">
      <c r="A111" s="6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</row>
    <row r="112" spans="1:28" ht="13.5" customHeight="1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</row>
    <row r="113" spans="1:28" ht="13.5" customHeight="1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</row>
    <row r="114" spans="1:28" ht="13.5" customHeight="1">
      <c r="A114" s="65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</row>
    <row r="115" spans="1:28" ht="13.5" customHeight="1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</row>
    <row r="116" spans="1:28" ht="13.5" customHeight="1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</row>
    <row r="117" spans="1:28" ht="13.5" customHeight="1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</row>
    <row r="118" spans="1:28" ht="13.5" customHeight="1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</row>
    <row r="119" spans="1:28" ht="13.5" customHeight="1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</row>
    <row r="120" spans="1:28" ht="13.5" customHeight="1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</row>
    <row r="121" spans="1:28" ht="13.5" customHeight="1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</row>
    <row r="122" spans="1:28" ht="13.5" customHeight="1">
      <c r="A122" s="65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</row>
    <row r="123" spans="1:28" ht="13.5" customHeight="1">
      <c r="A123" s="65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</row>
    <row r="124" spans="1:28" ht="13.5" customHeight="1">
      <c r="A124" s="65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</row>
    <row r="125" spans="1:28" ht="13.5" customHeight="1">
      <c r="A125" s="65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</row>
    <row r="126" spans="1:28" ht="13.5" customHeight="1">
      <c r="A126" s="65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</row>
    <row r="127" spans="1:28" ht="13.5" customHeight="1">
      <c r="A127" s="65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</row>
    <row r="128" spans="1:28" ht="13.5" customHeight="1">
      <c r="A128" s="65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</row>
    <row r="129" spans="1:28" ht="13.5" customHeight="1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</row>
    <row r="130" spans="1:28" ht="13.5" customHeight="1">
      <c r="A130" s="65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</row>
    <row r="131" spans="1:28" ht="13.5" customHeight="1">
      <c r="A131" s="65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</row>
    <row r="132" spans="1:28" ht="13.5" customHeight="1">
      <c r="A132" s="65"/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</row>
    <row r="133" spans="1:28" ht="13.5" customHeight="1">
      <c r="A133" s="65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</row>
    <row r="134" spans="1:28" ht="13.5" customHeight="1">
      <c r="A134" s="65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</row>
    <row r="135" spans="1:28" ht="13.5" customHeight="1">
      <c r="A135" s="65"/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</row>
    <row r="136" spans="1:28" ht="13.5" customHeight="1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</row>
    <row r="137" spans="1:28" ht="13.5" customHeight="1">
      <c r="A137" s="65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</row>
    <row r="138" spans="1:28" ht="13.5" customHeight="1">
      <c r="A138" s="65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</row>
    <row r="139" spans="1:28" ht="13.5" customHeight="1">
      <c r="A139" s="65"/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</row>
    <row r="140" spans="1:28" ht="13.5" customHeight="1">
      <c r="A140" s="65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</row>
    <row r="141" spans="1:28" ht="13.5" customHeight="1">
      <c r="A141" s="65"/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</row>
    <row r="142" spans="1:28" ht="13.5" customHeight="1">
      <c r="A142" s="65"/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</row>
    <row r="143" spans="1:28" ht="13.5" customHeight="1">
      <c r="A143" s="65"/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</row>
    <row r="144" spans="1:28" ht="13.5" customHeight="1">
      <c r="A144" s="65"/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</row>
    <row r="145" spans="1:28" ht="13.5" customHeight="1">
      <c r="A145" s="65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</row>
    <row r="146" spans="1:28" ht="13.5" customHeight="1">
      <c r="A146" s="65"/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</row>
    <row r="147" spans="1:28" ht="13.5" customHeight="1">
      <c r="A147" s="65"/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</row>
    <row r="148" spans="1:28" ht="13.5" customHeight="1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</row>
    <row r="149" spans="1:28" ht="13.5" customHeight="1">
      <c r="A149" s="65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</row>
    <row r="150" spans="1:28" ht="13.5" customHeight="1">
      <c r="A150" s="65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</row>
    <row r="151" spans="1:28" ht="13.5" customHeight="1">
      <c r="A151" s="65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</row>
    <row r="152" spans="1:28" ht="13.5" customHeight="1">
      <c r="A152" s="65"/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</row>
    <row r="153" spans="1:28" ht="13.5" customHeight="1">
      <c r="A153" s="65"/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</row>
    <row r="154" spans="1:28" ht="13.5" customHeight="1">
      <c r="A154" s="65"/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</row>
    <row r="155" spans="1:28" ht="13.5" customHeight="1">
      <c r="A155" s="65"/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</row>
    <row r="156" spans="1:28" ht="13.5" customHeight="1">
      <c r="A156" s="65"/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</row>
    <row r="157" spans="1:28" ht="13.5" customHeight="1">
      <c r="A157" s="65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</row>
    <row r="158" spans="1:28" ht="13.5" customHeight="1">
      <c r="A158" s="65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</row>
    <row r="159" spans="1:28" ht="13.5" customHeight="1">
      <c r="A159" s="65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</row>
    <row r="160" spans="1:28" ht="13.5" customHeight="1">
      <c r="A160" s="6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</row>
    <row r="161" spans="1:28" ht="13.5" customHeight="1">
      <c r="A161" s="65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</row>
    <row r="162" spans="1:28" ht="13.5" customHeight="1"/>
    <row r="163" spans="1:28" ht="13.5" customHeight="1"/>
    <row r="164" spans="1:28" ht="13.5" customHeight="1"/>
    <row r="165" spans="1:28" ht="13.5" customHeight="1"/>
    <row r="166" spans="1:28" ht="13.5" customHeight="1"/>
    <row r="167" spans="1:28" ht="13.5" customHeight="1"/>
    <row r="168" spans="1:28" ht="13.5" customHeight="1"/>
    <row r="169" spans="1:28" ht="13.5" customHeight="1"/>
    <row r="170" spans="1:28" ht="13.5" customHeight="1"/>
    <row r="171" spans="1:28" ht="13.5" customHeight="1"/>
    <row r="172" spans="1:28" ht="13.5" customHeight="1"/>
    <row r="173" spans="1:28" ht="13.5" customHeight="1"/>
    <row r="174" spans="1:28" ht="13.5" customHeight="1"/>
    <row r="175" spans="1:28" ht="13.5" customHeight="1"/>
    <row r="176" spans="1:28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11">
    <mergeCell ref="I8:K8"/>
    <mergeCell ref="P8:S8"/>
    <mergeCell ref="P9:S9"/>
    <mergeCell ref="P52:S57"/>
    <mergeCell ref="F4:L4"/>
    <mergeCell ref="Q4:S4"/>
    <mergeCell ref="F5:L5"/>
    <mergeCell ref="Q5:S5"/>
    <mergeCell ref="F6:L6"/>
    <mergeCell ref="Q6:S6"/>
    <mergeCell ref="E8:G8"/>
  </mergeCells>
  <conditionalFormatting sqref="F4:L6 P59:R59">
    <cfRule type="notContainsBlanks" dxfId="15" priority="1">
      <formula>LEN(TRIM(F4))&gt;0</formula>
    </cfRule>
  </conditionalFormatting>
  <conditionalFormatting sqref="S12:S27 S30:S37 S40:S43 S46:S47">
    <cfRule type="notContainsBlanks" dxfId="14" priority="2">
      <formula>LEN(TRIM(S12))&gt;0</formula>
    </cfRule>
  </conditionalFormatting>
  <conditionalFormatting sqref="I10:I45">
    <cfRule type="notContainsBlanks" dxfId="13" priority="3">
      <formula>LEN(TRIM(I10))&gt;0</formula>
    </cfRule>
  </conditionalFormatting>
  <conditionalFormatting sqref="K10:K45 M10:M45">
    <cfRule type="notContainsBlanks" dxfId="12" priority="4">
      <formula>LEN(TRIM(K10))&gt;0</formula>
    </cfRule>
  </conditionalFormatting>
  <conditionalFormatting sqref="I46:I57">
    <cfRule type="notContainsBlanks" dxfId="11" priority="5">
      <formula>LEN(TRIM(I46))&gt;0</formula>
    </cfRule>
  </conditionalFormatting>
  <conditionalFormatting sqref="K46:K57 M46:M57">
    <cfRule type="notContainsBlanks" dxfId="10" priority="6">
      <formula>LEN(TRIM(K46))&gt;0</formula>
    </cfRule>
  </conditionalFormatting>
  <conditionalFormatting sqref="S50">
    <cfRule type="notContainsBlanks" dxfId="9" priority="7">
      <formula>LEN(TRIM(S50))&gt;0</formula>
    </cfRule>
  </conditionalFormatting>
  <conditionalFormatting sqref="Q4:Q6">
    <cfRule type="notContainsBlanks" dxfId="8" priority="8">
      <formula>LEN(TRIM(Q4))&gt;0</formula>
    </cfRule>
  </conditionalFormatting>
  <conditionalFormatting sqref="Q12:Q15">
    <cfRule type="notContainsBlanks" dxfId="7" priority="9">
      <formula>LEN(TRIM(Q12))&gt;0</formula>
    </cfRule>
  </conditionalFormatting>
  <conditionalFormatting sqref="Q17:Q20">
    <cfRule type="notContainsBlanks" dxfId="6" priority="10">
      <formula>LEN(TRIM(Q17))&gt;0</formula>
    </cfRule>
  </conditionalFormatting>
  <conditionalFormatting sqref="Q22:Q25">
    <cfRule type="notContainsBlanks" dxfId="5" priority="11">
      <formula>LEN(TRIM(Q22))&gt;0</formula>
    </cfRule>
  </conditionalFormatting>
  <conditionalFormatting sqref="Q27:Q30">
    <cfRule type="notContainsBlanks" dxfId="4" priority="12">
      <formula>LEN(TRIM(Q27))&gt;0</formula>
    </cfRule>
  </conditionalFormatting>
  <conditionalFormatting sqref="Q32:Q35">
    <cfRule type="notContainsBlanks" dxfId="3" priority="13">
      <formula>LEN(TRIM(Q32))&gt;0</formula>
    </cfRule>
  </conditionalFormatting>
  <conditionalFormatting sqref="Q37:Q40">
    <cfRule type="notContainsBlanks" dxfId="2" priority="14">
      <formula>LEN(TRIM(Q37))&gt;0</formula>
    </cfRule>
  </conditionalFormatting>
  <conditionalFormatting sqref="Q42:Q45">
    <cfRule type="notContainsBlanks" dxfId="1" priority="15">
      <formula>LEN(TRIM(Q42))&gt;0</formula>
    </cfRule>
  </conditionalFormatting>
  <conditionalFormatting sqref="Q47:Q50">
    <cfRule type="notContainsBlanks" dxfId="0" priority="16">
      <formula>LEN(TRIM(Q47))&gt;0</formula>
    </cfRule>
  </conditionalFormatting>
  <dataValidations count="2">
    <dataValidation type="decimal" allowBlank="1" showErrorMessage="1" sqref="I10:I45 K10:K45" xr:uid="{00000000-0002-0000-0400-000006000000}">
      <formula1>0</formula1>
      <formula2>8</formula2>
    </dataValidation>
    <dataValidation type="list" allowBlank="1" showInputMessage="1" showErrorMessage="1" prompt="Alleen 1, 2 of 3 is mogelijk." sqref="M10:M45" xr:uid="{00000000-0002-0000-0400-000010000000}">
      <formula1>$B$10:$B$12</formula1>
    </dataValidation>
  </dataValidations>
  <pageMargins left="0.7" right="0.7" top="0.75" bottom="0.75" header="0" footer="0"/>
  <pageSetup paperSize="9" fitToHeight="0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 prompt="Alleen 1, 2, 3 of 4 is toegestaan" xr:uid="{00000000-0002-0000-0400-000000000000}">
          <x14:formula1>
            <xm:f>Backsheet!$O$2:$O$5</xm:f>
          </x14:formula1>
          <xm:sqref>Q12:Q15</xm:sqref>
        </x14:dataValidation>
        <x14:dataValidation type="list" allowBlank="1" showInputMessage="1" showErrorMessage="1" prompt="Alleen 1, 2, 3 of 4 is toegestaan" xr:uid="{00000000-0002-0000-0400-000001000000}">
          <x14:formula1>
            <xm:f>Backsheet!$Y$2:$Y$5</xm:f>
          </x14:formula1>
          <xm:sqref>Q37:Q40</xm:sqref>
        </x14:dataValidation>
        <x14:dataValidation type="list" allowBlank="1" showInputMessage="1" showErrorMessage="1" prompt="Alleen 1, 2, 3 of 4 is toegestaan" xr:uid="{00000000-0002-0000-0400-000002000000}">
          <x14:formula1>
            <xm:f>Backsheet!$AC$2:$AC$5</xm:f>
          </x14:formula1>
          <xm:sqref>Q47:Q50</xm:sqref>
        </x14:dataValidation>
        <x14:dataValidation type="list" allowBlank="1" showInputMessage="1" showErrorMessage="1" prompt="Alleen 1, 2, 3 of 4 is toegestaan" xr:uid="{00000000-0002-0000-0400-000003000000}">
          <x14:formula1>
            <xm:f>Backsheet!$U$2:$U$5</xm:f>
          </x14:formula1>
          <xm:sqref>Q27:Q30</xm:sqref>
        </x14:dataValidation>
        <x14:dataValidation type="list" allowBlank="1" showErrorMessage="1" xr:uid="{00000000-0002-0000-0400-000004000000}">
          <x14:formula1>
            <xm:f>Backsheet!$M$2:$M$33</xm:f>
          </x14:formula1>
          <xm:sqref>S46:S47</xm:sqref>
        </x14:dataValidation>
        <x14:dataValidation type="list" allowBlank="1" showInputMessage="1" showErrorMessage="1" prompt="Alleen 1, 2, 3 of 4 is toegestaan" xr:uid="{00000000-0002-0000-0400-000005000000}">
          <x14:formula1>
            <xm:f>Backsheet!$S$2:$S$5</xm:f>
          </x14:formula1>
          <xm:sqref>Q22:Q25</xm:sqref>
        </x14:dataValidation>
        <x14:dataValidation type="list" allowBlank="1" showErrorMessage="1" xr:uid="{00000000-0002-0000-0400-000007000000}">
          <x14:formula1>
            <xm:f>Backsheet!$G$2:$G$33</xm:f>
          </x14:formula1>
          <xm:sqref>S12:S27</xm:sqref>
        </x14:dataValidation>
        <x14:dataValidation type="list" allowBlank="1" showErrorMessage="1" xr:uid="{00000000-0002-0000-0400-000008000000}">
          <x14:formula1>
            <xm:f>Backsheet!$K$2:$K$33</xm:f>
          </x14:formula1>
          <xm:sqref>S40:S43</xm:sqref>
        </x14:dataValidation>
        <x14:dataValidation type="list" allowBlank="1" showErrorMessage="1" xr:uid="{00000000-0002-0000-0400-000009000000}">
          <x14:formula1>
            <xm:f>Backsheet!$E$2:$E$5</xm:f>
          </x14:formula1>
          <xm:sqref>Q4</xm:sqref>
        </x14:dataValidation>
        <x14:dataValidation type="list" allowBlank="1" showErrorMessage="1" xr:uid="{00000000-0002-0000-0400-00000A000000}">
          <x14:formula1>
            <xm:f>Backsheet!$C$2:$C$19</xm:f>
          </x14:formula1>
          <xm:sqref>Q6</xm:sqref>
        </x14:dataValidation>
        <x14:dataValidation type="list" allowBlank="1" showInputMessage="1" showErrorMessage="1" prompt="Alleen 1, 2, 3 of 4 is toegestaan" xr:uid="{00000000-0002-0000-0400-00000B000000}">
          <x14:formula1>
            <xm:f>Backsheet!$Q$2:$Q$5</xm:f>
          </x14:formula1>
          <xm:sqref>Q17:Q20</xm:sqref>
        </x14:dataValidation>
        <x14:dataValidation type="list" allowBlank="1" showInputMessage="1" showErrorMessage="1" prompt="Alleen 1, 2, 3 of 4 is toegestaan" xr:uid="{00000000-0002-0000-0400-00000C000000}">
          <x14:formula1>
            <xm:f>Backsheet!$AA$2:$AA$5</xm:f>
          </x14:formula1>
          <xm:sqref>Q42:Q45</xm:sqref>
        </x14:dataValidation>
        <x14:dataValidation type="list" allowBlank="1" showErrorMessage="1" xr:uid="{00000000-0002-0000-0400-00000D000000}">
          <x14:formula1>
            <xm:f>Backsheet!$D$2:$D$8</xm:f>
          </x14:formula1>
          <xm:sqref>Q5</xm:sqref>
        </x14:dataValidation>
        <x14:dataValidation type="list" allowBlank="1" showErrorMessage="1" xr:uid="{00000000-0002-0000-0400-00000E000000}">
          <x14:formula1>
            <xm:f>Backsheet!$I$2:$I$33</xm:f>
          </x14:formula1>
          <xm:sqref>S30:S37</xm:sqref>
        </x14:dataValidation>
        <x14:dataValidation type="list" allowBlank="1" showErrorMessage="1" xr:uid="{00000000-0002-0000-0400-00000F000000}">
          <x14:formula1>
            <xm:f>Backsheet!$B$2:$B$34</xm:f>
          </x14:formula1>
          <xm:sqref>S50</xm:sqref>
        </x14:dataValidation>
        <x14:dataValidation type="list" allowBlank="1" showInputMessage="1" showErrorMessage="1" prompt="Alleen 1, 2, 3 of 4 is toegestaan" xr:uid="{00000000-0002-0000-0400-000011000000}">
          <x14:formula1>
            <xm:f>Backsheet!$W$2:$W$5</xm:f>
          </x14:formula1>
          <xm:sqref>Q32:Q35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1000"/>
  <sheetViews>
    <sheetView workbookViewId="0"/>
  </sheetViews>
  <sheetFormatPr defaultColWidth="14.44140625" defaultRowHeight="15" customHeight="1"/>
  <cols>
    <col min="1" max="1" width="8.5546875" customWidth="1"/>
    <col min="2" max="3" width="16.109375" customWidth="1"/>
    <col min="4" max="4" width="8.6640625" customWidth="1"/>
    <col min="5" max="5" width="18.6640625" customWidth="1"/>
    <col min="6" max="6" width="4.33203125" customWidth="1"/>
    <col min="7" max="7" width="14.88671875" customWidth="1"/>
    <col min="8" max="8" width="4.33203125" customWidth="1"/>
    <col min="9" max="9" width="14.88671875" customWidth="1"/>
    <col min="10" max="10" width="4.33203125" customWidth="1"/>
    <col min="11" max="11" width="14.88671875" customWidth="1"/>
    <col min="12" max="12" width="4.33203125" customWidth="1"/>
    <col min="13" max="13" width="14.88671875" customWidth="1"/>
    <col min="14" max="29" width="4.88671875" customWidth="1"/>
  </cols>
  <sheetData>
    <row r="1" spans="1:29" ht="13.5" customHeight="1">
      <c r="A1" s="141" t="s">
        <v>230</v>
      </c>
      <c r="B1" s="141" t="s">
        <v>231</v>
      </c>
      <c r="C1" s="142" t="s">
        <v>232</v>
      </c>
      <c r="D1" s="143" t="s">
        <v>233</v>
      </c>
      <c r="E1" s="144" t="s">
        <v>234</v>
      </c>
      <c r="F1" s="206" t="s">
        <v>235</v>
      </c>
      <c r="G1" s="207"/>
      <c r="H1" s="208" t="s">
        <v>236</v>
      </c>
      <c r="I1" s="204"/>
      <c r="J1" s="206" t="s">
        <v>237</v>
      </c>
      <c r="K1" s="207"/>
      <c r="L1" s="208" t="s">
        <v>238</v>
      </c>
      <c r="M1" s="204"/>
      <c r="N1" s="206" t="s">
        <v>239</v>
      </c>
      <c r="O1" s="207"/>
      <c r="P1" s="145" t="s">
        <v>240</v>
      </c>
      <c r="Q1" s="146"/>
      <c r="R1" s="147" t="s">
        <v>241</v>
      </c>
      <c r="S1" s="148"/>
      <c r="T1" s="145" t="s">
        <v>242</v>
      </c>
      <c r="U1" s="146"/>
      <c r="V1" s="206" t="s">
        <v>243</v>
      </c>
      <c r="W1" s="204"/>
      <c r="X1" s="205" t="s">
        <v>244</v>
      </c>
      <c r="Y1" s="204"/>
      <c r="Z1" s="203" t="s">
        <v>245</v>
      </c>
      <c r="AA1" s="204"/>
      <c r="AB1" s="205" t="s">
        <v>246</v>
      </c>
      <c r="AC1" s="204"/>
    </row>
    <row r="2" spans="1:29" ht="13.5" customHeight="1">
      <c r="A2" s="149">
        <v>1</v>
      </c>
      <c r="B2" s="149" t="s">
        <v>25</v>
      </c>
      <c r="C2" s="150" t="s">
        <v>247</v>
      </c>
      <c r="D2" s="151" t="s">
        <v>248</v>
      </c>
      <c r="E2" s="152" t="s">
        <v>249</v>
      </c>
      <c r="F2" s="153">
        <f>IF(COUNTIF(Invulformulier!$S$12:$S$27,Backsheet!$B2)&gt;=1,"",ROW())</f>
        <v>2</v>
      </c>
      <c r="G2" s="153" t="str">
        <f t="shared" ref="G2:G3" si="0">IF(ROW(B2)-ROW(B$2)+1&gt;COUNT(F$2:F$33),"",INDEX(B:B,SMALL(F$2:F$33,1+ROW(B2)-ROW(B$2))))</f>
        <v>Argentinië</v>
      </c>
      <c r="H2" s="154">
        <f>IF(COUNTIF(Invulformulier!$S$30:$S$37,Backsheet!$B2)&gt;=1,"",ROW())</f>
        <v>2</v>
      </c>
      <c r="I2" s="152" t="str">
        <f t="shared" ref="I2:I5" si="1">IF(ROW(B2)-ROW(B$2)+1&gt;COUNT(H$2:H$33),"",INDEX(B:B,SMALL(H$2:H$33,1+ROW(B2)-ROW(B$2))))</f>
        <v>Argentinië</v>
      </c>
      <c r="J2" s="153">
        <f>IF(COUNTIF(Invulformulier!$S$40:$S$43,Backsheet!$B2)&gt;=1,"",ROW())</f>
        <v>2</v>
      </c>
      <c r="K2" s="153" t="str">
        <f t="shared" ref="K2:K4" si="2">IF(ROW(B2)-ROW(B$2)+1&gt;COUNT(J$2:J$33),"",INDEX(B:B,SMALL(J$2:J$33,1+ROW(B2)-ROW(B$2))))</f>
        <v>Argentinië</v>
      </c>
      <c r="L2" s="154">
        <f>IF(COUNTIF(Invulformulier!$S$46:$S$47,Backsheet!$B2)&gt;=1,"",ROW())</f>
        <v>2</v>
      </c>
      <c r="M2" s="152" t="str">
        <f t="shared" ref="M2:M3" si="3">IF(ROW(B2)-ROW(B$2)+1&gt;COUNT(L$2:L$33),"",INDEX(B:B,SMALL(L$2:L$33,1+ROW(B2)-ROW(B$2))))</f>
        <v>Argentinië</v>
      </c>
      <c r="N2" s="155" t="str">
        <f>IF(COUNTIF(Groep_A,Backsheet!A2)&gt;=1,"",ROW())</f>
        <v/>
      </c>
      <c r="O2" s="155" t="str">
        <f t="shared" ref="O2:O3" si="4">IF(ROW(A2)-ROW(A$2)+1&gt;COUNT(N$2:N$5),"",INDEX(A:A,SMALL(N$2:N$5,1+ROW(A2)-ROW(A$2))))</f>
        <v/>
      </c>
      <c r="P2" s="156" t="str">
        <f>IF(COUNTIF(Groep_B,Backsheet!A2)&gt;=1,"",ROW())</f>
        <v/>
      </c>
      <c r="Q2" s="157" t="str">
        <f t="shared" ref="Q2:Q5" si="5">IF(ROW(A2)-ROW(A$2)+1&gt;COUNT(P$2:P$5),"",INDEX(A:A,SMALL(P$2:P$5,1+ROW(A2)-ROW(A$2))))</f>
        <v/>
      </c>
      <c r="R2" s="158" t="str">
        <f>IF(COUNTIF(Groep_C,Backsheet!A2)&gt;=1,"",ROW())</f>
        <v/>
      </c>
      <c r="S2" s="155" t="str">
        <f t="shared" ref="S2:S5" si="6">IF(ROW(A2)-ROW(A$2)+1&gt;COUNT(R$2:R$5),"",INDEX(A:A,SMALL(R$2:R$5,1+ROW(A2)-ROW(A$2))))</f>
        <v/>
      </c>
      <c r="T2" s="156" t="str">
        <f>IF(COUNTIF(Groep_D,Backsheet!A2)&gt;=1,"",ROW())</f>
        <v/>
      </c>
      <c r="U2" s="157" t="str">
        <f t="shared" ref="U2:U5" si="7">IF(ROW(A2)-ROW(A$2)+1&gt;COUNT(T$2:T$5),"",INDEX(A:A,SMALL(T$2:T$5,1+ROW(A2)-ROW(A$2))))</f>
        <v/>
      </c>
      <c r="V2" s="155" t="str">
        <f>IF(COUNTIF(Groep_E,Backsheet!A2)&gt;=1,"",ROW())</f>
        <v/>
      </c>
      <c r="W2" s="159" t="str">
        <f t="shared" ref="W2:W5" si="8">IF(ROW(A2)-ROW(A$2)+1&gt;COUNT(V$2:V$5),"",INDEX(A:A,SMALL(V$2:V$5,1+ROW(A2)-ROW(A$2))))</f>
        <v/>
      </c>
      <c r="X2" s="157" t="str">
        <f>IF(COUNTIF(Groep_F,Backsheet!A2)&gt;=1,"",ROW())</f>
        <v/>
      </c>
      <c r="Y2" s="160" t="str">
        <f t="shared" ref="Y2:Y5" si="9">IF(ROW(A2)-ROW(A$2)+1&gt;COUNT(X$2:X$5),"",INDEX(A:A,SMALL(X$2:X$5,1+ROW(A2)-ROW(A$2))))</f>
        <v/>
      </c>
      <c r="Z2" s="155" t="str">
        <f>IF(COUNTIF(Groep_G,Backsheet!A2)&gt;=1,"",ROW())</f>
        <v/>
      </c>
      <c r="AA2" s="159" t="str">
        <f t="shared" ref="AA2:AA5" si="10">IF(ROW(A2)-ROW(A$2)+1&gt;COUNT(Z$2:Z$5),"",INDEX(A:A,SMALL(Z$2:Z$5,1+ROW(A2)-ROW(A$2))))</f>
        <v/>
      </c>
      <c r="AB2" s="157" t="str">
        <f>IF(COUNTIF(Groep_H,Backsheet!A2)&gt;=1,"",ROW())</f>
        <v/>
      </c>
      <c r="AC2" s="160" t="str">
        <f t="shared" ref="AC2:AC5" si="11">IF(ROW(A2)-ROW(A$2)+1&gt;COUNT(AB$2:AB$5),"",INDEX(A:A,SMALL(AB$2:AB$5,1+ROW(A2)-ROW(A$2))))</f>
        <v/>
      </c>
    </row>
    <row r="3" spans="1:29" ht="13.5" customHeight="1">
      <c r="A3" s="149">
        <v>2</v>
      </c>
      <c r="B3" s="149" t="s">
        <v>35</v>
      </c>
      <c r="C3" s="150" t="s">
        <v>199</v>
      </c>
      <c r="D3" s="161" t="s">
        <v>250</v>
      </c>
      <c r="E3" s="152" t="s">
        <v>192</v>
      </c>
      <c r="F3" s="153">
        <f>IF(COUNTIF(Invulformulier!$S$12:$S$27,Backsheet!$B3)&gt;=1,"",ROW())</f>
        <v>3</v>
      </c>
      <c r="G3" s="153" t="str">
        <f t="shared" si="0"/>
        <v>Australië</v>
      </c>
      <c r="H3" s="154">
        <f>IF(COUNTIF(Invulformulier!$S$30:$S$37,Backsheet!$B3)&gt;=1,"",ROW())</f>
        <v>3</v>
      </c>
      <c r="I3" s="152" t="str">
        <f t="shared" si="1"/>
        <v>Australië</v>
      </c>
      <c r="J3" s="153">
        <f>IF(COUNTIF(Invulformulier!$S$40:$S$43,Backsheet!$B3)&gt;=1,"",ROW())</f>
        <v>3</v>
      </c>
      <c r="K3" s="153" t="str">
        <f t="shared" si="2"/>
        <v>Australië</v>
      </c>
      <c r="L3" s="154">
        <f>IF(COUNTIF(Invulformulier!$S$46:$S$47,Backsheet!$B3)&gt;=1,"",ROW())</f>
        <v>3</v>
      </c>
      <c r="M3" s="152" t="str">
        <f t="shared" si="3"/>
        <v>Australië</v>
      </c>
      <c r="N3" s="155" t="str">
        <f>IF(COUNTIF(Groep_A,Backsheet!A3)&gt;=1,"",ROW())</f>
        <v/>
      </c>
      <c r="O3" s="155" t="str">
        <f t="shared" si="4"/>
        <v/>
      </c>
      <c r="P3" s="156" t="str">
        <f>IF(COUNTIF(Groep_B,Backsheet!A3)&gt;=1,"",ROW())</f>
        <v/>
      </c>
      <c r="Q3" s="157" t="str">
        <f t="shared" si="5"/>
        <v/>
      </c>
      <c r="R3" s="158" t="str">
        <f>IF(COUNTIF(Groep_C,Backsheet!A3)&gt;=1,"",ROW())</f>
        <v/>
      </c>
      <c r="S3" s="155" t="str">
        <f t="shared" si="6"/>
        <v/>
      </c>
      <c r="T3" s="156" t="str">
        <f>IF(COUNTIF(Groep_D,Backsheet!A3)&gt;=1,"",ROW())</f>
        <v/>
      </c>
      <c r="U3" s="157" t="str">
        <f t="shared" si="7"/>
        <v/>
      </c>
      <c r="V3" s="155" t="str">
        <f>IF(COUNTIF(Groep_E,Backsheet!A3)&gt;=1,"",ROW())</f>
        <v/>
      </c>
      <c r="W3" s="159" t="str">
        <f t="shared" si="8"/>
        <v/>
      </c>
      <c r="X3" s="157" t="str">
        <f>IF(COUNTIF(Groep_F,Backsheet!A3)&gt;=1,"",ROW())</f>
        <v/>
      </c>
      <c r="Y3" s="160" t="str">
        <f t="shared" si="9"/>
        <v/>
      </c>
      <c r="Z3" s="155" t="str">
        <f>IF(COUNTIF(Groep_G,Backsheet!A3)&gt;=1,"",ROW())</f>
        <v/>
      </c>
      <c r="AA3" s="159" t="str">
        <f t="shared" si="10"/>
        <v/>
      </c>
      <c r="AB3" s="157" t="str">
        <f>IF(COUNTIF(Groep_H,Backsheet!A3)&gt;=1,"",ROW())</f>
        <v/>
      </c>
      <c r="AC3" s="160" t="str">
        <f t="shared" si="11"/>
        <v/>
      </c>
    </row>
    <row r="4" spans="1:29" ht="13.5" customHeight="1">
      <c r="A4" s="149">
        <v>3</v>
      </c>
      <c r="B4" s="149" t="s">
        <v>64</v>
      </c>
      <c r="C4" s="150" t="s">
        <v>251</v>
      </c>
      <c r="D4" s="151" t="s">
        <v>252</v>
      </c>
      <c r="E4" s="152" t="s">
        <v>253</v>
      </c>
      <c r="F4" s="153">
        <f>IF(COUNTIF(Invulformulier!$S$12:$S$27,Backsheet!$B4)&gt;=1,"",ROW())</f>
        <v>4</v>
      </c>
      <c r="G4" s="153" t="s">
        <v>64</v>
      </c>
      <c r="H4" s="154">
        <f>IF(COUNTIF(Invulformulier!$S$30:$S$37,Backsheet!$B4)&gt;=1,"",ROW())</f>
        <v>4</v>
      </c>
      <c r="I4" s="152" t="str">
        <f t="shared" si="1"/>
        <v>België</v>
      </c>
      <c r="J4" s="153">
        <f>IF(COUNTIF(Invulformulier!$S$40:$S$43,Backsheet!$B4)&gt;=1,"",ROW())</f>
        <v>4</v>
      </c>
      <c r="K4" s="153" t="str">
        <f t="shared" si="2"/>
        <v>België</v>
      </c>
      <c r="L4" s="154">
        <f>IF(COUNTIF(Invulformulier!$S$46:$S$47,Backsheet!$B4)&gt;=1,"",ROW())</f>
        <v>4</v>
      </c>
      <c r="M4" s="152" t="s">
        <v>64</v>
      </c>
      <c r="N4" s="155" t="str">
        <f>IF(COUNTIF(Groep_A,Backsheet!A4)&gt;=1,"",ROW())</f>
        <v/>
      </c>
      <c r="O4" s="155">
        <v>3</v>
      </c>
      <c r="P4" s="156" t="str">
        <f>IF(COUNTIF(Groep_B,Backsheet!A4)&gt;=1,"",ROW())</f>
        <v/>
      </c>
      <c r="Q4" s="157" t="str">
        <f t="shared" si="5"/>
        <v/>
      </c>
      <c r="R4" s="158" t="str">
        <f>IF(COUNTIF(Groep_C,Backsheet!A4)&gt;=1,"",ROW())</f>
        <v/>
      </c>
      <c r="S4" s="155" t="str">
        <f t="shared" si="6"/>
        <v/>
      </c>
      <c r="T4" s="156" t="str">
        <f>IF(COUNTIF(Groep_D,Backsheet!A4)&gt;=1,"",ROW())</f>
        <v/>
      </c>
      <c r="U4" s="157" t="str">
        <f t="shared" si="7"/>
        <v/>
      </c>
      <c r="V4" s="155" t="str">
        <f>IF(COUNTIF(Groep_E,Backsheet!A4)&gt;=1,"",ROW())</f>
        <v/>
      </c>
      <c r="W4" s="159" t="str">
        <f t="shared" si="8"/>
        <v/>
      </c>
      <c r="X4" s="157" t="str">
        <f>IF(COUNTIF(Groep_F,Backsheet!A4)&gt;=1,"",ROW())</f>
        <v/>
      </c>
      <c r="Y4" s="160" t="str">
        <f t="shared" si="9"/>
        <v/>
      </c>
      <c r="Z4" s="155" t="str">
        <f>IF(COUNTIF(Groep_G,Backsheet!A4)&gt;=1,"",ROW())</f>
        <v/>
      </c>
      <c r="AA4" s="159" t="str">
        <f t="shared" si="10"/>
        <v/>
      </c>
      <c r="AB4" s="157" t="str">
        <f>IF(COUNTIF(Groep_H,Backsheet!A4)&gt;=1,"",ROW())</f>
        <v/>
      </c>
      <c r="AC4" s="160" t="str">
        <f t="shared" si="11"/>
        <v/>
      </c>
    </row>
    <row r="5" spans="1:29" ht="13.5" customHeight="1">
      <c r="A5" s="149">
        <v>4</v>
      </c>
      <c r="B5" s="149" t="s">
        <v>65</v>
      </c>
      <c r="C5" s="150" t="s">
        <v>254</v>
      </c>
      <c r="D5" s="151" t="s">
        <v>255</v>
      </c>
      <c r="E5" s="162" t="s">
        <v>256</v>
      </c>
      <c r="F5" s="153">
        <f>IF(COUNTIF(Invulformulier!$S$12:$S$27,Backsheet!$B5)&gt;=1,"",ROW())</f>
        <v>5</v>
      </c>
      <c r="G5" s="153" t="s">
        <v>65</v>
      </c>
      <c r="H5" s="154">
        <f>IF(COUNTIF(Invulformulier!$S$30:$S$37,Backsheet!$B5)&gt;=1,"",ROW())</f>
        <v>5</v>
      </c>
      <c r="I5" s="152" t="str">
        <f t="shared" si="1"/>
        <v>Brazilië</v>
      </c>
      <c r="J5" s="153">
        <f>IF(COUNTIF(Invulformulier!$S$40:$S$43,Backsheet!$B5)&gt;=1,"",ROW())</f>
        <v>5</v>
      </c>
      <c r="K5" s="153" t="s">
        <v>65</v>
      </c>
      <c r="L5" s="154">
        <f>IF(COUNTIF(Invulformulier!$S$46:$S$47,Backsheet!$B5)&gt;=1,"",ROW())</f>
        <v>5</v>
      </c>
      <c r="M5" s="152" t="s">
        <v>65</v>
      </c>
      <c r="N5" s="163" t="str">
        <f>IF(COUNTIF(Groep_A,Backsheet!A5)&gt;=1,"",ROW())</f>
        <v/>
      </c>
      <c r="O5" s="163">
        <v>4</v>
      </c>
      <c r="P5" s="164" t="str">
        <f>IF(COUNTIF(Groep_B,Backsheet!A5)&gt;=1,"",ROW())</f>
        <v/>
      </c>
      <c r="Q5" s="165" t="str">
        <f t="shared" si="5"/>
        <v/>
      </c>
      <c r="R5" s="166" t="str">
        <f>IF(COUNTIF(Groep_C,Backsheet!A5)&gt;=1,"",ROW())</f>
        <v/>
      </c>
      <c r="S5" s="163" t="str">
        <f t="shared" si="6"/>
        <v/>
      </c>
      <c r="T5" s="164" t="str">
        <f>IF(COUNTIF(Groep_D,Backsheet!A5)&gt;=1,"",ROW())</f>
        <v/>
      </c>
      <c r="U5" s="165" t="str">
        <f t="shared" si="7"/>
        <v/>
      </c>
      <c r="V5" s="163" t="str">
        <f>IF(COUNTIF(Groep_E,Backsheet!A5)&gt;=1,"",ROW())</f>
        <v/>
      </c>
      <c r="W5" s="167" t="str">
        <f t="shared" si="8"/>
        <v/>
      </c>
      <c r="X5" s="165" t="str">
        <f>IF(COUNTIF(Groep_F,Backsheet!A5)&gt;=1,"",ROW())</f>
        <v/>
      </c>
      <c r="Y5" s="168" t="str">
        <f t="shared" si="9"/>
        <v/>
      </c>
      <c r="Z5" s="163" t="str">
        <f>IF(COUNTIF(Groep_G,Backsheet!A5)&gt;=1,"",ROW())</f>
        <v/>
      </c>
      <c r="AA5" s="167" t="str">
        <f t="shared" si="10"/>
        <v/>
      </c>
      <c r="AB5" s="165" t="str">
        <f>IF(COUNTIF(Groep_H,Backsheet!A5)&gt;=1,"",ROW())</f>
        <v/>
      </c>
      <c r="AC5" s="168" t="str">
        <f t="shared" si="11"/>
        <v/>
      </c>
    </row>
    <row r="6" spans="1:29" ht="13.5" customHeight="1">
      <c r="A6" s="149">
        <v>5</v>
      </c>
      <c r="B6" s="149" t="s">
        <v>70</v>
      </c>
      <c r="C6" s="150" t="s">
        <v>257</v>
      </c>
      <c r="D6" s="151" t="s">
        <v>258</v>
      </c>
      <c r="F6" s="169">
        <f>IF(COUNTIF(Invulformulier!$S$12:$S$27,Backsheet!$B6)&gt;=1,"",ROW())</f>
        <v>6</v>
      </c>
      <c r="G6" s="170" t="s">
        <v>70</v>
      </c>
      <c r="H6" s="154">
        <f>IF(COUNTIF(Invulformulier!$S$30:$S$37,Backsheet!$B6)&gt;=1,"",ROW())</f>
        <v>6</v>
      </c>
      <c r="I6" s="152" t="s">
        <v>70</v>
      </c>
      <c r="J6" s="153">
        <f>IF(COUNTIF(Invulformulier!$S$40:$S$43,Backsheet!$B6)&gt;=1,"",ROW())</f>
        <v>6</v>
      </c>
      <c r="K6" s="153" t="s">
        <v>70</v>
      </c>
      <c r="L6" s="154">
        <f>IF(COUNTIF(Invulformulier!$S$46:$S$47,Backsheet!$B6)&gt;=1,"",ROW())</f>
        <v>6</v>
      </c>
      <c r="M6" s="152" t="s">
        <v>70</v>
      </c>
    </row>
    <row r="7" spans="1:29" ht="13.5" customHeight="1">
      <c r="A7" s="149">
        <v>6</v>
      </c>
      <c r="B7" s="149" t="s">
        <v>69</v>
      </c>
      <c r="C7" s="150" t="s">
        <v>259</v>
      </c>
      <c r="D7" s="151" t="s">
        <v>260</v>
      </c>
      <c r="F7" s="171">
        <f>IF(COUNTIF(Invulformulier!$S$12:$S$27,Backsheet!$B7)&gt;=1,"",ROW())</f>
        <v>7</v>
      </c>
      <c r="G7" s="172" t="s">
        <v>69</v>
      </c>
      <c r="H7" s="154">
        <f>IF(COUNTIF(Invulformulier!$S$30:$S$37,Backsheet!$B7)&gt;=1,"",ROW())</f>
        <v>7</v>
      </c>
      <c r="I7" s="152" t="s">
        <v>69</v>
      </c>
      <c r="J7" s="153">
        <f>IF(COUNTIF(Invulformulier!$S$40:$S$43,Backsheet!$B7)&gt;=1,"",ROW())</f>
        <v>7</v>
      </c>
      <c r="K7" s="153" t="s">
        <v>69</v>
      </c>
      <c r="L7" s="154">
        <f>IF(COUNTIF(Invulformulier!$S$46:$S$47,Backsheet!$B7)&gt;=1,"",ROW())</f>
        <v>7</v>
      </c>
      <c r="M7" s="152" t="s">
        <v>69</v>
      </c>
    </row>
    <row r="8" spans="1:29" ht="13.5" customHeight="1">
      <c r="A8" s="149">
        <v>7</v>
      </c>
      <c r="B8" s="149" t="s">
        <v>41</v>
      </c>
      <c r="C8" s="150" t="s">
        <v>261</v>
      </c>
      <c r="D8" s="173" t="s">
        <v>262</v>
      </c>
      <c r="F8" s="171" t="str">
        <f>IF(COUNTIF(Invulformulier!$S$12:$S$27,Backsheet!$B8)&gt;=1,"",ROW())</f>
        <v/>
      </c>
      <c r="G8" s="172" t="s">
        <v>41</v>
      </c>
      <c r="H8" s="154" t="str">
        <f>IF(COUNTIF(Invulformulier!$S$30:$S$37,Backsheet!$B8)&gt;=1,"",ROW())</f>
        <v/>
      </c>
      <c r="I8" s="152" t="s">
        <v>41</v>
      </c>
      <c r="J8" s="153">
        <f>IF(COUNTIF(Invulformulier!$S$40:$S$43,Backsheet!$B8)&gt;=1,"",ROW())</f>
        <v>8</v>
      </c>
      <c r="K8" s="153" t="s">
        <v>41</v>
      </c>
      <c r="L8" s="154">
        <f>IF(COUNTIF(Invulformulier!$S$46:$S$47,Backsheet!$B8)&gt;=1,"",ROW())</f>
        <v>8</v>
      </c>
      <c r="M8" s="152" t="s">
        <v>41</v>
      </c>
    </row>
    <row r="9" spans="1:29" ht="13.5" customHeight="1">
      <c r="A9" s="149">
        <v>8</v>
      </c>
      <c r="B9" s="149" t="s">
        <v>77</v>
      </c>
      <c r="C9" s="150" t="s">
        <v>263</v>
      </c>
      <c r="F9" s="171" t="str">
        <f>IF(COUNTIF(Invulformulier!$S$12:$S$27,Backsheet!$B9)&gt;=1,"",ROW())</f>
        <v/>
      </c>
      <c r="G9" s="172" t="str">
        <f t="array" ref="G9">IF(ROW(B9)-ROW(B$2)+1&gt;COUNT(F$2:F$33),"",INDEX(B:B,SMALL(F$2:F$33,1+ROW(B9)-ROW(B$2))))</f>
        <v>Engeland</v>
      </c>
      <c r="H9" s="154" t="str">
        <f>IF(COUNTIF(Invulformulier!$S$30:$S$37,Backsheet!$B9)&gt;=1,"",ROW())</f>
        <v/>
      </c>
      <c r="I9" s="152" t="s">
        <v>77</v>
      </c>
      <c r="J9" s="153" t="str">
        <f>IF(COUNTIF(Invulformulier!$S$40:$S$43,Backsheet!$B9)&gt;=1,"",ROW())</f>
        <v/>
      </c>
      <c r="K9" s="153" t="s">
        <v>77</v>
      </c>
      <c r="L9" s="154" t="str">
        <f>IF(COUNTIF(Invulformulier!$S$46:$S$47,Backsheet!$B9)&gt;=1,"",ROW())</f>
        <v/>
      </c>
      <c r="M9" s="152" t="s">
        <v>77</v>
      </c>
    </row>
    <row r="10" spans="1:29" ht="13.5" customHeight="1">
      <c r="A10" s="149">
        <v>9</v>
      </c>
      <c r="B10" s="149" t="s">
        <v>32</v>
      </c>
      <c r="C10" s="150" t="s">
        <v>264</v>
      </c>
      <c r="F10" s="171">
        <f>IF(COUNTIF(Invulformulier!$S$12:$S$27,Backsheet!$B10)&gt;=1,"",ROW())</f>
        <v>10</v>
      </c>
      <c r="G10" s="172" t="s">
        <v>32</v>
      </c>
      <c r="H10" s="154">
        <f>IF(COUNTIF(Invulformulier!$S$30:$S$37,Backsheet!$B10)&gt;=1,"",ROW())</f>
        <v>10</v>
      </c>
      <c r="I10" s="152" t="s">
        <v>32</v>
      </c>
      <c r="J10" s="153">
        <f>IF(COUNTIF(Invulformulier!$S$40:$S$43,Backsheet!$B10)&gt;=1,"",ROW())</f>
        <v>10</v>
      </c>
      <c r="K10" s="153" t="s">
        <v>32</v>
      </c>
      <c r="L10" s="154">
        <f>IF(COUNTIF(Invulformulier!$S$46:$S$47,Backsheet!$B10)&gt;=1,"",ROW())</f>
        <v>10</v>
      </c>
      <c r="M10" s="152" t="s">
        <v>32</v>
      </c>
    </row>
    <row r="11" spans="1:29" ht="13.5" customHeight="1">
      <c r="A11" s="149">
        <v>10</v>
      </c>
      <c r="B11" s="149" t="s">
        <v>24</v>
      </c>
      <c r="C11" s="150" t="s">
        <v>265</v>
      </c>
      <c r="F11" s="171">
        <f>IF(COUNTIF(Invulformulier!$S$12:$S$27,Backsheet!$B11)&gt;=1,"",ROW())</f>
        <v>11</v>
      </c>
      <c r="G11" s="172" t="s">
        <v>24</v>
      </c>
      <c r="H11" s="154" t="str">
        <f>IF(COUNTIF(Invulformulier!$S$30:$S$37,Backsheet!$B11)&gt;=1,"",ROW())</f>
        <v/>
      </c>
      <c r="I11" s="152" t="s">
        <v>24</v>
      </c>
      <c r="J11" s="153">
        <f>IF(COUNTIF(Invulformulier!$S$40:$S$43,Backsheet!$B11)&gt;=1,"",ROW())</f>
        <v>11</v>
      </c>
      <c r="K11" s="153" t="s">
        <v>24</v>
      </c>
      <c r="L11" s="154">
        <f>IF(COUNTIF(Invulformulier!$S$46:$S$47,Backsheet!$B11)&gt;=1,"",ROW())</f>
        <v>11</v>
      </c>
      <c r="M11" s="152" t="s">
        <v>24</v>
      </c>
    </row>
    <row r="12" spans="1:29" ht="13.5" customHeight="1">
      <c r="A12" s="149">
        <v>11</v>
      </c>
      <c r="B12" s="149" t="s">
        <v>26</v>
      </c>
      <c r="C12" s="150" t="s">
        <v>266</v>
      </c>
      <c r="F12" s="171" t="str">
        <f>IF(COUNTIF(Invulformulier!$S$12:$S$27,Backsheet!$B12)&gt;=1,"",ROW())</f>
        <v/>
      </c>
      <c r="G12" s="172" t="s">
        <v>26</v>
      </c>
      <c r="H12" s="154" t="str">
        <f>IF(COUNTIF(Invulformulier!$S$30:$S$37,Backsheet!$B12)&gt;=1,"",ROW())</f>
        <v/>
      </c>
      <c r="I12" s="152" t="s">
        <v>26</v>
      </c>
      <c r="J12" s="153">
        <f>IF(COUNTIF(Invulformulier!$S$40:$S$43,Backsheet!$B12)&gt;=1,"",ROW())</f>
        <v>12</v>
      </c>
      <c r="K12" s="153" t="s">
        <v>26</v>
      </c>
      <c r="L12" s="154">
        <f>IF(COUNTIF(Invulformulier!$S$46:$S$47,Backsheet!$B12)&gt;=1,"",ROW())</f>
        <v>12</v>
      </c>
      <c r="M12" s="152" t="s">
        <v>26</v>
      </c>
    </row>
    <row r="13" spans="1:29" ht="13.5" customHeight="1">
      <c r="A13" s="149">
        <v>12</v>
      </c>
      <c r="B13" s="149" t="s">
        <v>72</v>
      </c>
      <c r="C13" s="150" t="s">
        <v>267</v>
      </c>
      <c r="F13" s="171">
        <f>IF(COUNTIF(Invulformulier!$S$12:$S$27,Backsheet!$B13)&gt;=1,"",ROW())</f>
        <v>13</v>
      </c>
      <c r="G13" s="172" t="s">
        <v>72</v>
      </c>
      <c r="H13" s="154">
        <f>IF(COUNTIF(Invulformulier!$S$30:$S$37,Backsheet!$B13)&gt;=1,"",ROW())</f>
        <v>13</v>
      </c>
      <c r="I13" s="152" t="s">
        <v>72</v>
      </c>
      <c r="J13" s="153">
        <f>IF(COUNTIF(Invulformulier!$S$40:$S$43,Backsheet!$B13)&gt;=1,"",ROW())</f>
        <v>13</v>
      </c>
      <c r="K13" s="153" t="s">
        <v>72</v>
      </c>
      <c r="L13" s="154">
        <f>IF(COUNTIF(Invulformulier!$S$46:$S$47,Backsheet!$B13)&gt;=1,"",ROW())</f>
        <v>13</v>
      </c>
      <c r="M13" s="152" t="s">
        <v>72</v>
      </c>
    </row>
    <row r="14" spans="1:29" ht="13.5" customHeight="1">
      <c r="A14" s="149">
        <v>13</v>
      </c>
      <c r="B14" s="149" t="s">
        <v>33</v>
      </c>
      <c r="C14" s="150" t="s">
        <v>268</v>
      </c>
      <c r="F14" s="171">
        <f>IF(COUNTIF(Invulformulier!$S$12:$S$27,Backsheet!$B14)&gt;=1,"",ROW())</f>
        <v>14</v>
      </c>
      <c r="G14" s="172" t="s">
        <v>33</v>
      </c>
      <c r="H14" s="154">
        <f>IF(COUNTIF(Invulformulier!$S$30:$S$37,Backsheet!$B14)&gt;=1,"",ROW())</f>
        <v>14</v>
      </c>
      <c r="I14" s="152" t="s">
        <v>33</v>
      </c>
      <c r="J14" s="153">
        <f>IF(COUNTIF(Invulformulier!$S$40:$S$43,Backsheet!$B14)&gt;=1,"",ROW())</f>
        <v>14</v>
      </c>
      <c r="K14" s="153" t="s">
        <v>33</v>
      </c>
      <c r="L14" s="154">
        <f>IF(COUNTIF(Invulformulier!$S$46:$S$47,Backsheet!$B14)&gt;=1,"",ROW())</f>
        <v>14</v>
      </c>
      <c r="M14" s="152" t="s">
        <v>33</v>
      </c>
    </row>
    <row r="15" spans="1:29" ht="13.5" customHeight="1">
      <c r="A15" s="149">
        <v>14</v>
      </c>
      <c r="B15" s="149" t="s">
        <v>84</v>
      </c>
      <c r="C15" s="150" t="s">
        <v>269</v>
      </c>
      <c r="F15" s="171">
        <f>IF(COUNTIF(Invulformulier!$S$12:$S$27,Backsheet!$B15)&gt;=1,"",ROW())</f>
        <v>15</v>
      </c>
      <c r="G15" s="172" t="s">
        <v>84</v>
      </c>
      <c r="H15" s="154">
        <f>IF(COUNTIF(Invulformulier!$S$30:$S$37,Backsheet!$B15)&gt;=1,"",ROW())</f>
        <v>15</v>
      </c>
      <c r="I15" s="152" t="s">
        <v>84</v>
      </c>
      <c r="J15" s="153">
        <f>IF(COUNTIF(Invulformulier!$S$40:$S$43,Backsheet!$B15)&gt;=1,"",ROW())</f>
        <v>15</v>
      </c>
      <c r="K15" s="153" t="s">
        <v>84</v>
      </c>
      <c r="L15" s="154">
        <f>IF(COUNTIF(Invulformulier!$S$46:$S$47,Backsheet!$B15)&gt;=1,"",ROW())</f>
        <v>15</v>
      </c>
      <c r="M15" s="152" t="s">
        <v>84</v>
      </c>
    </row>
    <row r="16" spans="1:29" ht="13.5" customHeight="1">
      <c r="A16" s="149">
        <v>15</v>
      </c>
      <c r="B16" s="149" t="s">
        <v>86</v>
      </c>
      <c r="C16" s="150" t="s">
        <v>270</v>
      </c>
      <c r="F16" s="171" t="str">
        <f>IF(COUNTIF(Invulformulier!$S$12:$S$27,Backsheet!$B16)&gt;=1,"",ROW())</f>
        <v/>
      </c>
      <c r="G16" s="172" t="s">
        <v>86</v>
      </c>
      <c r="H16" s="154">
        <f>IF(COUNTIF(Invulformulier!$S$30:$S$37,Backsheet!$B16)&gt;=1,"",ROW())</f>
        <v>16</v>
      </c>
      <c r="I16" s="152" t="s">
        <v>86</v>
      </c>
      <c r="J16" s="153">
        <f>IF(COUNTIF(Invulformulier!$S$40:$S$43,Backsheet!$B16)&gt;=1,"",ROW())</f>
        <v>16</v>
      </c>
      <c r="K16" s="153" t="s">
        <v>86</v>
      </c>
      <c r="L16" s="154">
        <f>IF(COUNTIF(Invulformulier!$S$46:$S$47,Backsheet!$B16)&gt;=1,"",ROW())</f>
        <v>16</v>
      </c>
      <c r="M16" s="152" t="s">
        <v>86</v>
      </c>
    </row>
    <row r="17" spans="1:13" ht="13.5" customHeight="1">
      <c r="A17" s="149">
        <v>16</v>
      </c>
      <c r="B17" s="149" t="s">
        <v>85</v>
      </c>
      <c r="C17" s="150" t="s">
        <v>271</v>
      </c>
      <c r="F17" s="171">
        <f>IF(COUNTIF(Invulformulier!$S$12:$S$27,Backsheet!$B17)&gt;=1,"",ROW())</f>
        <v>17</v>
      </c>
      <c r="G17" s="172" t="s">
        <v>85</v>
      </c>
      <c r="H17" s="154">
        <f>IF(COUNTIF(Invulformulier!$S$30:$S$37,Backsheet!$B17)&gt;=1,"",ROW())</f>
        <v>17</v>
      </c>
      <c r="I17" s="152" t="s">
        <v>85</v>
      </c>
      <c r="J17" s="153">
        <f>IF(COUNTIF(Invulformulier!$S$40:$S$43,Backsheet!$B17)&gt;=1,"",ROW())</f>
        <v>17</v>
      </c>
      <c r="K17" s="153" t="s">
        <v>85</v>
      </c>
      <c r="L17" s="154">
        <f>IF(COUNTIF(Invulformulier!$S$46:$S$47,Backsheet!$B17)&gt;=1,"",ROW())</f>
        <v>17</v>
      </c>
      <c r="M17" s="152" t="s">
        <v>85</v>
      </c>
    </row>
    <row r="18" spans="1:13" ht="13.5" customHeight="1">
      <c r="A18" s="149">
        <v>17</v>
      </c>
      <c r="B18" s="149" t="s">
        <v>78</v>
      </c>
      <c r="C18" s="150" t="s">
        <v>272</v>
      </c>
      <c r="F18" s="171">
        <f>IF(COUNTIF(Invulformulier!$S$12:$S$27,Backsheet!$B18)&gt;=1,"",ROW())</f>
        <v>18</v>
      </c>
      <c r="G18" s="172" t="s">
        <v>78</v>
      </c>
      <c r="H18" s="154">
        <f>IF(COUNTIF(Invulformulier!$S$30:$S$37,Backsheet!$B18)&gt;=1,"",ROW())</f>
        <v>18</v>
      </c>
      <c r="I18" s="152" t="s">
        <v>78</v>
      </c>
      <c r="J18" s="153">
        <f>IF(COUNTIF(Invulformulier!$S$40:$S$43,Backsheet!$B18)&gt;=1,"",ROW())</f>
        <v>18</v>
      </c>
      <c r="K18" s="153" t="s">
        <v>78</v>
      </c>
      <c r="L18" s="154">
        <f>IF(COUNTIF(Invulformulier!$S$46:$S$47,Backsheet!$B18)&gt;=1,"",ROW())</f>
        <v>18</v>
      </c>
      <c r="M18" s="152" t="s">
        <v>78</v>
      </c>
    </row>
    <row r="19" spans="1:13" ht="13.5" customHeight="1">
      <c r="A19" s="149">
        <v>18</v>
      </c>
      <c r="B19" s="149" t="s">
        <v>40</v>
      </c>
      <c r="C19" s="174" t="s">
        <v>273</v>
      </c>
      <c r="F19" s="171">
        <f>IF(COUNTIF(Invulformulier!$S$12:$S$27,Backsheet!$B19)&gt;=1,"",ROW())</f>
        <v>19</v>
      </c>
      <c r="G19" s="172" t="s">
        <v>40</v>
      </c>
      <c r="H19" s="154">
        <f>IF(COUNTIF(Invulformulier!$S$30:$S$37,Backsheet!$B19)&gt;=1,"",ROW())</f>
        <v>19</v>
      </c>
      <c r="I19" s="152" t="s">
        <v>40</v>
      </c>
      <c r="J19" s="153">
        <f>IF(COUNTIF(Invulformulier!$S$40:$S$43,Backsheet!$B19)&gt;=1,"",ROW())</f>
        <v>19</v>
      </c>
      <c r="K19" s="153" t="s">
        <v>40</v>
      </c>
      <c r="L19" s="154">
        <f>IF(COUNTIF(Invulformulier!$S$46:$S$47,Backsheet!$B19)&gt;=1,"",ROW())</f>
        <v>19</v>
      </c>
      <c r="M19" s="152" t="s">
        <v>40</v>
      </c>
    </row>
    <row r="20" spans="1:13" ht="13.5" customHeight="1">
      <c r="A20" s="149">
        <v>19</v>
      </c>
      <c r="B20" s="149" t="s">
        <v>45</v>
      </c>
      <c r="F20" s="171" t="str">
        <f>IF(COUNTIF(Invulformulier!$S$12:$S$27,Backsheet!$B20)&gt;=1,"",ROW())</f>
        <v/>
      </c>
      <c r="G20" s="172" t="s">
        <v>45</v>
      </c>
      <c r="H20" s="154" t="str">
        <f>IF(COUNTIF(Invulformulier!$S$30:$S$37,Backsheet!$B20)&gt;=1,"",ROW())</f>
        <v/>
      </c>
      <c r="I20" s="152" t="s">
        <v>45</v>
      </c>
      <c r="J20" s="153" t="str">
        <f>IF(COUNTIF(Invulformulier!$S$40:$S$43,Backsheet!$B20)&gt;=1,"",ROW())</f>
        <v/>
      </c>
      <c r="K20" s="153" t="s">
        <v>45</v>
      </c>
      <c r="L20" s="154">
        <f>IF(COUNTIF(Invulformulier!$S$46:$S$47,Backsheet!$B20)&gt;=1,"",ROW())</f>
        <v>20</v>
      </c>
      <c r="M20" s="152" t="s">
        <v>45</v>
      </c>
    </row>
    <row r="21" spans="1:13" ht="13.5" customHeight="1">
      <c r="A21" s="149">
        <v>20</v>
      </c>
      <c r="B21" s="149" t="s">
        <v>47</v>
      </c>
      <c r="F21" s="171" t="str">
        <f>IF(COUNTIF(Invulformulier!$S$12:$S$27,Backsheet!$B21)&gt;=1,"",ROW())</f>
        <v/>
      </c>
      <c r="G21" s="172" t="s">
        <v>47</v>
      </c>
      <c r="H21" s="154">
        <f>IF(COUNTIF(Invulformulier!$S$30:$S$37,Backsheet!$B21)&gt;=1,"",ROW())</f>
        <v>21</v>
      </c>
      <c r="I21" s="152" t="str">
        <f t="array" ref="I21">IF(ROW(B21)-ROW(B$2)+1&gt;COUNT(H$2:H$33),"",INDEX(B:B,SMALL(H$2:H$33,1+ROW(B21)-ROW(B$2))))</f>
        <v>Servië</v>
      </c>
      <c r="J21" s="153">
        <f>IF(COUNTIF(Invulformulier!$S$40:$S$43,Backsheet!$B21)&gt;=1,"",ROW())</f>
        <v>21</v>
      </c>
      <c r="K21" s="153" t="s">
        <v>47</v>
      </c>
      <c r="L21" s="154">
        <f>IF(COUNTIF(Invulformulier!$S$46:$S$47,Backsheet!$B21)&gt;=1,"",ROW())</f>
        <v>21</v>
      </c>
      <c r="M21" s="152" t="s">
        <v>47</v>
      </c>
    </row>
    <row r="22" spans="1:13" ht="13.5" customHeight="1">
      <c r="A22" s="149">
        <v>21</v>
      </c>
      <c r="B22" s="149" t="s">
        <v>66</v>
      </c>
      <c r="F22" s="171" t="str">
        <f>IF(COUNTIF(Invulformulier!$S$12:$S$27,Backsheet!$B22)&gt;=1,"",ROW())</f>
        <v/>
      </c>
      <c r="G22" s="172" t="s">
        <v>66</v>
      </c>
      <c r="H22" s="154">
        <f>IF(COUNTIF(Invulformulier!$S$30:$S$37,Backsheet!$B22)&gt;=1,"",ROW())</f>
        <v>22</v>
      </c>
      <c r="I22" s="152" t="s">
        <v>66</v>
      </c>
      <c r="J22" s="153">
        <f>IF(COUNTIF(Invulformulier!$S$40:$S$43,Backsheet!$B22)&gt;=1,"",ROW())</f>
        <v>22</v>
      </c>
      <c r="K22" s="153" t="s">
        <v>66</v>
      </c>
      <c r="L22" s="154">
        <f>IF(COUNTIF(Invulformulier!$S$46:$S$47,Backsheet!$B22)&gt;=1,"",ROW())</f>
        <v>22</v>
      </c>
      <c r="M22" s="152" t="s">
        <v>66</v>
      </c>
    </row>
    <row r="23" spans="1:13" ht="13.5" customHeight="1">
      <c r="A23" s="149">
        <v>22</v>
      </c>
      <c r="B23" s="149" t="s">
        <v>23</v>
      </c>
      <c r="F23" s="171">
        <f>IF(COUNTIF(Invulformulier!$S$12:$S$27,Backsheet!$B23)&gt;=1,"",ROW())</f>
        <v>23</v>
      </c>
      <c r="G23" s="172" t="s">
        <v>23</v>
      </c>
      <c r="H23" s="154">
        <f>IF(COUNTIF(Invulformulier!$S$30:$S$37,Backsheet!$B23)&gt;=1,"",ROW())</f>
        <v>23</v>
      </c>
      <c r="I23" s="152" t="s">
        <v>23</v>
      </c>
      <c r="J23" s="153">
        <f>IF(COUNTIF(Invulformulier!$S$40:$S$43,Backsheet!$B23)&gt;=1,"",ROW())</f>
        <v>23</v>
      </c>
      <c r="K23" s="153" t="s">
        <v>23</v>
      </c>
      <c r="L23" s="154">
        <f>IF(COUNTIF(Invulformulier!$S$46:$S$47,Backsheet!$B23)&gt;=1,"",ROW())</f>
        <v>23</v>
      </c>
      <c r="M23" s="152" t="s">
        <v>23</v>
      </c>
    </row>
    <row r="24" spans="1:13" ht="13.5" customHeight="1">
      <c r="A24" s="149">
        <v>23</v>
      </c>
      <c r="B24" s="149" t="s">
        <v>34</v>
      </c>
      <c r="F24" s="171">
        <f>IF(COUNTIF(Invulformulier!$S$12:$S$27,Backsheet!$B24)&gt;=1,"",ROW())</f>
        <v>24</v>
      </c>
      <c r="G24" s="172" t="s">
        <v>34</v>
      </c>
      <c r="H24" s="154">
        <f>IF(COUNTIF(Invulformulier!$S$30:$S$37,Backsheet!$B24)&gt;=1,"",ROW())</f>
        <v>24</v>
      </c>
      <c r="I24" s="152" t="s">
        <v>34</v>
      </c>
      <c r="J24" s="153">
        <f>IF(COUNTIF(Invulformulier!$S$40:$S$43,Backsheet!$B24)&gt;=1,"",ROW())</f>
        <v>24</v>
      </c>
      <c r="K24" s="153" t="s">
        <v>34</v>
      </c>
      <c r="L24" s="154">
        <f>IF(COUNTIF(Invulformulier!$S$46:$S$47,Backsheet!$B24)&gt;=1,"",ROW())</f>
        <v>24</v>
      </c>
      <c r="M24" s="152" t="s">
        <v>34</v>
      </c>
    </row>
    <row r="25" spans="1:13" ht="13.5" customHeight="1">
      <c r="A25" s="149">
        <v>24</v>
      </c>
      <c r="B25" s="149" t="s">
        <v>38</v>
      </c>
      <c r="F25" s="171">
        <f>IF(COUNTIF(Invulformulier!$S$12:$S$27,Backsheet!$B25)&gt;=1,"",ROW())</f>
        <v>25</v>
      </c>
      <c r="G25" s="172" t="str">
        <f t="array" ref="G25">IF(ROW(B25)-ROW(B$2)+1&gt;COUNT(F$2:F$33),"",INDEX(B:B,SMALL(F$2:F$33,1+ROW(B25)-ROW(B$2))))</f>
        <v/>
      </c>
      <c r="H25" s="154">
        <f>IF(COUNTIF(Invulformulier!$S$30:$S$37,Backsheet!$B25)&gt;=1,"",ROW())</f>
        <v>25</v>
      </c>
      <c r="I25" s="152" t="s">
        <v>38</v>
      </c>
      <c r="J25" s="153">
        <f>IF(COUNTIF(Invulformulier!$S$40:$S$43,Backsheet!$B25)&gt;=1,"",ROW())</f>
        <v>25</v>
      </c>
      <c r="K25" s="153" t="s">
        <v>38</v>
      </c>
      <c r="L25" s="154">
        <f>IF(COUNTIF(Invulformulier!$S$46:$S$47,Backsheet!$B25)&gt;=1,"",ROW())</f>
        <v>25</v>
      </c>
      <c r="M25" s="152" t="s">
        <v>38</v>
      </c>
    </row>
    <row r="26" spans="1:13" ht="13.5" customHeight="1">
      <c r="A26" s="149">
        <v>25</v>
      </c>
      <c r="B26" s="149" t="s">
        <v>71</v>
      </c>
      <c r="F26" s="171">
        <f>IF(COUNTIF(Invulformulier!$S$12:$S$27,Backsheet!$B26)&gt;=1,"",ROW())</f>
        <v>26</v>
      </c>
      <c r="G26" s="172" t="s">
        <v>71</v>
      </c>
      <c r="H26" s="154">
        <f>IF(COUNTIF(Invulformulier!$S$30:$S$37,Backsheet!$B26)&gt;=1,"",ROW())</f>
        <v>26</v>
      </c>
      <c r="I26" s="152" t="s">
        <v>71</v>
      </c>
      <c r="J26" s="153">
        <f>IF(COUNTIF(Invulformulier!$S$40:$S$43,Backsheet!$B26)&gt;=1,"",ROW())</f>
        <v>26</v>
      </c>
      <c r="K26" s="153" t="s">
        <v>71</v>
      </c>
      <c r="L26" s="154">
        <f>IF(COUNTIF(Invulformulier!$S$46:$S$47,Backsheet!$B26)&gt;=1,"",ROW())</f>
        <v>26</v>
      </c>
      <c r="M26" s="152" t="s">
        <v>71</v>
      </c>
    </row>
    <row r="27" spans="1:13" ht="13.5" customHeight="1">
      <c r="A27" s="149">
        <v>26</v>
      </c>
      <c r="B27" s="149" t="s">
        <v>63</v>
      </c>
      <c r="F27" s="171" t="str">
        <f>IF(COUNTIF(Invulformulier!$S$12:$S$27,Backsheet!$B27)&gt;=1,"",ROW())</f>
        <v/>
      </c>
      <c r="G27" s="172" t="s">
        <v>63</v>
      </c>
      <c r="H27" s="154">
        <f>IF(COUNTIF(Invulformulier!$S$30:$S$37,Backsheet!$B27)&gt;=1,"",ROW())</f>
        <v>27</v>
      </c>
      <c r="I27" s="152" t="s">
        <v>63</v>
      </c>
      <c r="J27" s="153">
        <f>IF(COUNTIF(Invulformulier!$S$40:$S$43,Backsheet!$B27)&gt;=1,"",ROW())</f>
        <v>27</v>
      </c>
      <c r="K27" s="153" t="s">
        <v>63</v>
      </c>
      <c r="L27" s="154">
        <f>IF(COUNTIF(Invulformulier!$S$46:$S$47,Backsheet!$B27)&gt;=1,"",ROW())</f>
        <v>27</v>
      </c>
      <c r="M27" s="152" t="s">
        <v>63</v>
      </c>
    </row>
    <row r="28" spans="1:13" ht="13.5" customHeight="1">
      <c r="A28" s="149">
        <v>27</v>
      </c>
      <c r="B28" s="149" t="s">
        <v>48</v>
      </c>
      <c r="F28" s="171">
        <f>IF(COUNTIF(Invulformulier!$S$12:$S$27,Backsheet!$B28)&gt;=1,"",ROW())</f>
        <v>28</v>
      </c>
      <c r="G28" s="172" t="s">
        <v>48</v>
      </c>
      <c r="H28" s="154">
        <f>IF(COUNTIF(Invulformulier!$S$30:$S$37,Backsheet!$B28)&gt;=1,"",ROW())</f>
        <v>28</v>
      </c>
      <c r="I28" s="152" t="s">
        <v>48</v>
      </c>
      <c r="J28" s="153">
        <f>IF(COUNTIF(Invulformulier!$S$40:$S$43,Backsheet!$B28)&gt;=1,"",ROW())</f>
        <v>28</v>
      </c>
      <c r="K28" s="153" t="s">
        <v>48</v>
      </c>
      <c r="L28" s="154">
        <f>IF(COUNTIF(Invulformulier!$S$46:$S$47,Backsheet!$B28)&gt;=1,"",ROW())</f>
        <v>28</v>
      </c>
      <c r="M28" s="152" t="s">
        <v>48</v>
      </c>
    </row>
    <row r="29" spans="1:13" ht="13.5" customHeight="1">
      <c r="A29" s="149">
        <v>28</v>
      </c>
      <c r="B29" s="149" t="s">
        <v>80</v>
      </c>
      <c r="F29" s="171" t="str">
        <f>IF(COUNTIF(Invulformulier!$S$12:$S$27,Backsheet!$B29)&gt;=1,"",ROW())</f>
        <v/>
      </c>
      <c r="G29" s="172" t="s">
        <v>80</v>
      </c>
      <c r="H29" s="154">
        <f>IF(COUNTIF(Invulformulier!$S$30:$S$37,Backsheet!$B29)&gt;=1,"",ROW())</f>
        <v>29</v>
      </c>
      <c r="I29" s="152" t="s">
        <v>80</v>
      </c>
      <c r="J29" s="153">
        <f>IF(COUNTIF(Invulformulier!$S$40:$S$43,Backsheet!$B29)&gt;=1,"",ROW())</f>
        <v>29</v>
      </c>
      <c r="K29" s="153" t="s">
        <v>80</v>
      </c>
      <c r="L29" s="154">
        <f>IF(COUNTIF(Invulformulier!$S$46:$S$47,Backsheet!$B29)&gt;=1,"",ROW())</f>
        <v>29</v>
      </c>
      <c r="M29" s="152" t="s">
        <v>80</v>
      </c>
    </row>
    <row r="30" spans="1:13" ht="13.5" customHeight="1">
      <c r="A30" s="149">
        <v>29</v>
      </c>
      <c r="B30" s="149" t="s">
        <v>39</v>
      </c>
      <c r="F30" s="171">
        <f>IF(COUNTIF(Invulformulier!$S$12:$S$27,Backsheet!$B30)&gt;=1,"",ROW())</f>
        <v>30</v>
      </c>
      <c r="G30" s="172" t="s">
        <v>39</v>
      </c>
      <c r="H30" s="154">
        <f>IF(COUNTIF(Invulformulier!$S$30:$S$37,Backsheet!$B30)&gt;=1,"",ROW())</f>
        <v>30</v>
      </c>
      <c r="I30" s="152" t="s">
        <v>39</v>
      </c>
      <c r="J30" s="153">
        <f>IF(COUNTIF(Invulformulier!$S$40:$S$43,Backsheet!$B30)&gt;=1,"",ROW())</f>
        <v>30</v>
      </c>
      <c r="K30" s="153" t="s">
        <v>39</v>
      </c>
      <c r="L30" s="154">
        <f>IF(COUNTIF(Invulformulier!$S$46:$S$47,Backsheet!$B30)&gt;=1,"",ROW())</f>
        <v>30</v>
      </c>
      <c r="M30" s="152" t="s">
        <v>39</v>
      </c>
    </row>
    <row r="31" spans="1:13" ht="13.5" customHeight="1">
      <c r="A31" s="149">
        <v>30</v>
      </c>
      <c r="B31" s="149" t="s">
        <v>46</v>
      </c>
      <c r="F31" s="171" t="str">
        <f>IF(COUNTIF(Invulformulier!$S$12:$S$27,Backsheet!$B31)&gt;=1,"",ROW())</f>
        <v/>
      </c>
      <c r="G31" s="172" t="s">
        <v>46</v>
      </c>
      <c r="H31" s="154" t="str">
        <f>IF(COUNTIF(Invulformulier!$S$30:$S$37,Backsheet!$B31)&gt;=1,"",ROW())</f>
        <v/>
      </c>
      <c r="I31" s="152" t="s">
        <v>46</v>
      </c>
      <c r="J31" s="153" t="str">
        <f>IF(COUNTIF(Invulformulier!$S$40:$S$43,Backsheet!$B31)&gt;=1,"",ROW())</f>
        <v/>
      </c>
      <c r="K31" s="153" t="s">
        <v>46</v>
      </c>
      <c r="L31" s="154">
        <f>IF(COUNTIF(Invulformulier!$S$46:$S$47,Backsheet!$B31)&gt;=1,"",ROW())</f>
        <v>31</v>
      </c>
      <c r="M31" s="152" t="s">
        <v>46</v>
      </c>
    </row>
    <row r="32" spans="1:13" ht="13.5" customHeight="1">
      <c r="A32" s="149">
        <v>31</v>
      </c>
      <c r="B32" s="149" t="s">
        <v>87</v>
      </c>
      <c r="F32" s="171">
        <f>IF(COUNTIF(Invulformulier!$S$12:$S$27,Backsheet!$B32)&gt;=1,"",ROW())</f>
        <v>32</v>
      </c>
      <c r="G32" s="172" t="s">
        <v>87</v>
      </c>
      <c r="H32" s="154">
        <f>IF(COUNTIF(Invulformulier!$S$30:$S$37,Backsheet!$B32)&gt;=1,"",ROW())</f>
        <v>32</v>
      </c>
      <c r="I32" s="152" t="s">
        <v>87</v>
      </c>
      <c r="J32" s="153">
        <f>IF(COUNTIF(Invulformulier!$S$40:$S$43,Backsheet!$B32)&gt;=1,"",ROW())</f>
        <v>32</v>
      </c>
      <c r="K32" s="153" t="s">
        <v>87</v>
      </c>
      <c r="L32" s="154">
        <f>IF(COUNTIF(Invulformulier!$S$46:$S$47,Backsheet!$B32)&gt;=1,"",ROW())</f>
        <v>32</v>
      </c>
      <c r="M32" s="152" t="s">
        <v>87</v>
      </c>
    </row>
    <row r="33" spans="1:13" ht="13.5" customHeight="1">
      <c r="A33" s="149">
        <v>32</v>
      </c>
      <c r="B33" s="149" t="s">
        <v>79</v>
      </c>
      <c r="F33" s="171">
        <f>IF(COUNTIF(Invulformulier!$S$12:$S$27,Backsheet!$B33)&gt;=1,"",ROW())</f>
        <v>33</v>
      </c>
      <c r="G33" s="172" t="s">
        <v>79</v>
      </c>
      <c r="H33" s="154">
        <f>IF(COUNTIF(Invulformulier!$S$30:$S$37,Backsheet!$B33)&gt;=1,"",ROW())</f>
        <v>33</v>
      </c>
      <c r="I33" s="152" t="s">
        <v>79</v>
      </c>
      <c r="J33" s="153">
        <f>IF(COUNTIF(Invulformulier!$S$40:$S$43,Backsheet!$B33)&gt;=1,"",ROW())</f>
        <v>33</v>
      </c>
      <c r="K33" s="153" t="s">
        <v>79</v>
      </c>
      <c r="L33" s="154">
        <f>IF(COUNTIF(Invulformulier!$S$46:$S$47,Backsheet!$B33)&gt;=1,"",ROW())</f>
        <v>33</v>
      </c>
      <c r="M33" s="152" t="s">
        <v>79</v>
      </c>
    </row>
    <row r="34" spans="1:13" ht="13.5" customHeight="1">
      <c r="F34" s="175">
        <f>IF(COUNTIF(Invulformulier!$S$12:$S$27,Backsheet!$B34)&gt;=1,"",ROW())</f>
        <v>34</v>
      </c>
      <c r="G34" s="176"/>
      <c r="H34" s="177">
        <f>IF(COUNTIF(Invulformulier!$S$30:$S$37,Backsheet!$B34)&gt;=1,"",ROW())</f>
        <v>34</v>
      </c>
      <c r="I34" s="162"/>
      <c r="J34" s="178">
        <f>IF(COUNTIF(Invulformulier!$S$40:$S$43,Backsheet!$B34)&gt;=1,"",ROW())</f>
        <v>34</v>
      </c>
      <c r="K34" s="178"/>
      <c r="L34" s="177">
        <f>IF(COUNTIF(Invulformulier!$S$46:$S$47,Backsheet!$B34)&gt;=1,"",ROW())</f>
        <v>34</v>
      </c>
      <c r="M34" s="162"/>
    </row>
    <row r="35" spans="1:13" ht="13.5" customHeight="1"/>
    <row r="36" spans="1:13" ht="13.5" customHeight="1"/>
    <row r="37" spans="1:13" ht="13.5" customHeight="1"/>
    <row r="38" spans="1:13" ht="13.5" customHeight="1"/>
    <row r="39" spans="1:13" ht="13.5" customHeight="1"/>
    <row r="40" spans="1:13" ht="13.5" customHeight="1"/>
    <row r="41" spans="1:13" ht="13.5" customHeight="1"/>
    <row r="42" spans="1:13" ht="13.5" customHeight="1"/>
    <row r="43" spans="1:13" ht="13.5" customHeight="1"/>
    <row r="44" spans="1:13" ht="13.5" customHeight="1"/>
    <row r="45" spans="1:13" ht="13.5" customHeight="1"/>
    <row r="46" spans="1:13" ht="13.5" customHeight="1"/>
    <row r="47" spans="1:13" ht="13.5" customHeight="1"/>
    <row r="48" spans="1:13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9">
    <mergeCell ref="Z1:AA1"/>
    <mergeCell ref="AB1:AC1"/>
    <mergeCell ref="F1:G1"/>
    <mergeCell ref="H1:I1"/>
    <mergeCell ref="J1:K1"/>
    <mergeCell ref="L1:M1"/>
    <mergeCell ref="N1:O1"/>
    <mergeCell ref="V1:W1"/>
    <mergeCell ref="X1:Y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22</vt:i4>
      </vt:variant>
    </vt:vector>
  </HeadingPairs>
  <TitlesOfParts>
    <vt:vector size="28" baseType="lpstr">
      <vt:lpstr>Macros inschakelen</vt:lpstr>
      <vt:lpstr>Menu</vt:lpstr>
      <vt:lpstr>Speelschema</vt:lpstr>
      <vt:lpstr>Regels</vt:lpstr>
      <vt:lpstr>Invulformulier</vt:lpstr>
      <vt:lpstr>Backsheet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 Leijten</dc:creator>
  <cp:lastModifiedBy>Niels Leijten</cp:lastModifiedBy>
  <dcterms:created xsi:type="dcterms:W3CDTF">2022-11-21T09:53:42Z</dcterms:created>
  <dcterms:modified xsi:type="dcterms:W3CDTF">2022-11-21T09:53:42Z</dcterms:modified>
</cp:coreProperties>
</file>